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R.006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62" i="15" l="1"/>
  <c r="D62" i="15"/>
  <c r="AB25" i="15"/>
  <c r="AC25" i="15"/>
  <c r="AB26" i="15"/>
  <c r="AC26" i="15"/>
  <c r="AB27" i="15"/>
  <c r="AC27" i="15"/>
  <c r="AB28" i="15"/>
  <c r="AC28" i="15"/>
  <c r="AB29" i="15"/>
  <c r="AC29" i="15"/>
  <c r="AB30" i="15"/>
  <c r="AC30" i="15"/>
  <c r="AB31" i="15"/>
  <c r="AC31" i="15"/>
  <c r="AB32" i="15"/>
  <c r="AC32" i="15"/>
  <c r="AB33" i="15"/>
  <c r="AC33" i="15"/>
  <c r="AB34" i="15"/>
  <c r="AC34" i="15"/>
  <c r="AC24" i="15"/>
  <c r="AB24" i="15"/>
  <c r="J29" i="15"/>
  <c r="J27" i="15"/>
  <c r="J30" i="15"/>
  <c r="F30" i="15"/>
  <c r="B52" i="22" l="1"/>
  <c r="B54" i="22"/>
  <c r="J62" i="15" l="1"/>
  <c r="J25" i="15"/>
  <c r="J26" i="15"/>
  <c r="J28" i="15"/>
  <c r="C49" i="7"/>
  <c r="C48" i="7"/>
  <c r="Z27" i="15"/>
  <c r="Z29" i="15" s="1"/>
  <c r="X27" i="15"/>
  <c r="X29" i="15" s="1"/>
  <c r="V27" i="15"/>
  <c r="V29" i="15" s="1"/>
  <c r="T27" i="15"/>
  <c r="T29" i="15" s="1"/>
  <c r="R27" i="15"/>
  <c r="R29" i="15" s="1"/>
  <c r="P27" i="15"/>
  <c r="P29" i="15" s="1"/>
  <c r="N27" i="15"/>
  <c r="N29" i="15" s="1"/>
  <c r="L27" i="15"/>
  <c r="L29" i="15" s="1"/>
  <c r="H27" i="15"/>
  <c r="H29" i="15"/>
  <c r="E30" i="15"/>
  <c r="E24" i="15"/>
  <c r="F24" i="15" s="1"/>
  <c r="G27" i="15"/>
  <c r="G29" i="15" s="1"/>
  <c r="H39" i="16" l="1"/>
  <c r="B32" i="22" l="1"/>
  <c r="B30" i="22" s="1"/>
  <c r="B29" i="22" s="1"/>
  <c r="B26" i="22" l="1"/>
  <c r="G40" i="16" l="1"/>
  <c r="H40" i="16" s="1"/>
  <c r="H31" i="16"/>
  <c r="G32" i="16" s="1"/>
  <c r="H32" i="16" s="1"/>
  <c r="G43" i="16" l="1"/>
  <c r="H43" i="16" s="1"/>
  <c r="G44" i="16" s="1"/>
  <c r="H44" i="16" s="1"/>
  <c r="G47" i="16" s="1"/>
  <c r="H47" i="16" s="1"/>
  <c r="G49" i="16" s="1"/>
  <c r="H49" i="16" s="1"/>
  <c r="G50" i="16" s="1"/>
  <c r="H50" i="16" s="1"/>
  <c r="G53" i="16" s="1"/>
  <c r="H53" i="16" s="1"/>
  <c r="G42" i="16"/>
  <c r="H42" i="16" s="1"/>
  <c r="G35" i="16"/>
  <c r="H35" i="16" s="1"/>
  <c r="H37" i="16"/>
  <c r="G37" i="16" s="1"/>
  <c r="C50" i="16"/>
  <c r="D49" i="16" s="1"/>
  <c r="C49" i="16" s="1"/>
  <c r="D47" i="16" s="1"/>
  <c r="D42" i="16"/>
  <c r="C42" i="16"/>
  <c r="D39" i="16"/>
  <c r="C40" i="16" s="1"/>
  <c r="D31" i="16"/>
  <c r="C32" i="16" s="1"/>
  <c r="D32" i="16" s="1"/>
  <c r="C35" i="16" l="1"/>
  <c r="D35" i="16" s="1"/>
  <c r="D37" i="16"/>
  <c r="C37" i="16" s="1"/>
  <c r="B34"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<sst xmlns="http://schemas.openxmlformats.org/spreadsheetml/2006/main" count="1116" uniqueCount="655">
  <si>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</si>
  <si>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</si>
  <si>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</si>
  <si>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</si>
  <si>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</si>
  <si>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</si>
  <si>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</si>
  <si>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</si>
  <si>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</si>
  <si>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</si>
  <si>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</si>
  <si>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</si>
  <si>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</si>
  <si>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</si>
  <si>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</si>
  <si>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</si>
  <si>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</si>
  <si>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</si>
  <si>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</si>
  <si>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</si>
  <si>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</si>
  <si>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</si>
  <si>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</si>
  <si>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</si>
  <si>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</si>
  <si>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</si>
  <si>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</si>
  <si>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</si>
  <si>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</si>
  <si>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</si>
  <si>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</si>
  <si>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</si>
  <si>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</si>
  <si>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</si>
  <si>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</si>
  <si>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</si>
  <si>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</si>
  <si>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</si>
  <si>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</si>
  <si>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</si>
  <si>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</si>
  <si>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</si>
  <si>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</si>
  <si>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</si>
  <si>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</si>
  <si>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</si>
  <si>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</si>
  <si>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</si>
  <si>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</si>
  <si>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</si>
  <si>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</si>
  <si>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</si>
  <si>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</si>
  <si>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</si>
  <si>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</si>
  <si>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</si>
  <si>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</si>
  <si>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</si>
  <si>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</si>
  <si>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</si>
  <si>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</si>
  <si>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</si>
  <si>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</si>
  <si>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</si>
  <si>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</si>
  <si>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</si>
  <si>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</si>
  <si>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</si>
  <si>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</si>
  <si>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</si>
  <si>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</si>
  <si>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</si>
  <si>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</si>
  <si>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</si>
  <si>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</si>
  <si>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</si>
  <si>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</si>
  <si>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</si>
  <si>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</si>
  <si>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</si>
  <si>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</si>
  <si>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</si>
  <si>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</si>
  <si>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</si>
  <si>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</si>
  <si>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</si>
  <si>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</si>
  <si>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</si>
  <si>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</si>
  <si>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</si>
  <si>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</si>
  <si>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</si>
  <si>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</si>
  <si>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</si>
  <si>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</si>
  <si>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</si>
  <si>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</si>
  <si>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</si>
  <si>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</si>
  <si>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</si>
  <si>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</si>
  <si>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</si>
  <si>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</si>
  <si>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</si>
  <si>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</si>
  <si>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</si>
  <si>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</si>
  <si>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</si>
  <si>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</si>
  <si>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</si>
  <si>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</si>
  <si>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</si>
  <si>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</si>
  <si>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</si>
  <si>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</si>
  <si>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</si>
  <si>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</si>
  <si>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</si>
  <si>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</si>
  <si>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</si>
  <si>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</si>
  <si>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</si>
  <si>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</si>
  <si>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</si>
  <si>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</si>
  <si>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</si>
  <si>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</si>
  <si>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</si>
  <si>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</si>
  <si>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</si>
  <si>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</si>
  <si>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</si>
  <si>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</si>
  <si>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</si>
  <si>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</si>
  <si>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</si>
  <si>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</si>
  <si>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</si>
  <si>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</si>
  <si>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</si>
  <si>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</si>
  <si>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</si>
  <si>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</si>
  <si>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</si>
  <si>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</si>
  <si>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</si>
  <si>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</si>
  <si>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</si>
  <si>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</si>
  <si>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</si>
  <si>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</si>
  <si>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</si>
  <si>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</si>
  <si>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</si>
  <si>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</si>
  <si>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</si>
  <si>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</si>
  <si>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</si>
  <si>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</si>
  <si>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</si>
  <si>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</si>
  <si>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</si>
  <si>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</si>
  <si>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</si>
  <si>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</si>
  <si>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</si>
  <si>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</si>
  <si>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</si>
  <si>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</si>
  <si>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</si>
  <si>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</si>
  <si>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</si>
  <si>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</si>
  <si>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</si>
  <si>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</si>
  <si>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</si>
  <si>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</si>
  <si>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</si>
  <si>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</si>
  <si>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</si>
  <si>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</si>
  <si>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</si>
  <si>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</si>
  <si>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</si>
  <si>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</si>
  <si>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</si>
  <si>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</si>
  <si>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</si>
  <si>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</si>
  <si>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</si>
  <si>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</si>
  <si>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</si>
  <si>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</si>
  <si>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</si>
  <si>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</si>
  <si>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</si>
  <si>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</si>
  <si>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</si>
  <si>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</si>
  <si>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</si>
  <si>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</si>
  <si>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</si>
  <si>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</si>
  <si>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</si>
  <si>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</si>
  <si>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</si>
  <si>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</si>
  <si>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</si>
  <si>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</si>
  <si>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</si>
  <si>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</si>
  <si>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</si>
  <si>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</si>
  <si>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</si>
  <si>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</si>
  <si>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</si>
  <si>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</si>
  <si>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</si>
  <si>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</si>
  <si>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</si>
  <si>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</si>
  <si>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</si>
  <si>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</si>
  <si>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</si>
  <si>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</si>
  <si>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</si>
  <si>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</si>
  <si>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</si>
  <si>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</si>
  <si>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</si>
  <si>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</si>
  <si>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</si>
  <si>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</si>
  <si>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</si>
  <si>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</si>
  <si>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</si>
  <si>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</si>
  <si>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</si>
  <si>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</si>
  <si>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</si>
  <si>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</si>
  <si>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</si>
  <si>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</si>
  <si>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</si>
  <si>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</si>
  <si>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</si>
  <si>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</si>
  <si>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</si>
  <si>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</si>
  <si>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</si>
  <si>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</si>
  <si>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</si>
  <si>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</si>
  <si>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</si>
  <si>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</si>
  <si>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</si>
  <si>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</si>
  <si>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</si>
  <si>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</si>
  <si>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</si>
  <si>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</si>
  <si>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</si>
  <si>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</si>
  <si>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</si>
  <si>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</si>
  <si>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</si>
  <si>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</si>
  <si>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</si>
  <si>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</si>
  <si>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</si>
  <si>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</si>
  <si>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</si>
  <si>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</si>
  <si>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</si>
  <si>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</si>
  <si>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</si>
  <si>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</si>
  <si>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</si>
  <si>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</si>
  <si>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</si>
  <si>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</si>
  <si>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</si>
  <si>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</si>
  <si>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</si>
  <si>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</si>
  <si>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</si>
  <si>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</si>
  <si>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</si>
  <si>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</si>
  <si>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</si>
  <si>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</si>
  <si>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</si>
  <si>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</si>
  <si>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</si>
  <si>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</si>
  <si>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</si>
  <si>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</si>
  <si>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</si>
  <si>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</si>
  <si>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</si>
  <si>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</si>
  <si>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</si>
  <si>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</si>
  <si>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</si>
  <si>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</si>
  <si>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</si>
  <si>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</si>
  <si>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</si>
  <si>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</si>
  <si>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</si>
  <si>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</si>
  <si>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</si>
  <si>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</si>
  <si>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</si>
  <si>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</si>
  <si>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</si>
  <si>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</si>
  <si>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</si>
  <si>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</si>
  <si>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</si>
  <si>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</si>
  <si>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</si>
  <si>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</si>
  <si>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</si>
  <si>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</si>
  <si>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</si>
  <si>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</si>
  <si>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</si>
  <si>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</si>
  <si>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</si>
  <si>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</si>
  <si>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</si>
  <si>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</si>
  <si>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</si>
  <si>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</si>
  <si>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</si>
  <si>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</si>
  <si>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</si>
  <si>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</si>
  <si>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</si>
  <si>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</si>
  <si>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</si>
  <si>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</si>
  <si>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</si>
  <si>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</si>
  <si>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</si>
  <si>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</si>
  <si>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</si>
  <si>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</si>
  <si>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</si>
  <si>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</si>
  <si>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</si>
  <si>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</si>
  <si>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</si>
  <si>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</si>
  <si>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</si>
  <si>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</si>
  <si>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</si>
  <si>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</si>
  <si>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</si>
  <si>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</si>
  <si>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</si>
  <si>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</si>
  <si>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</si>
  <si>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</si>
  <si>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</si>
  <si>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</si>
  <si>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</si>
  <si>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</si>
  <si>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</si>
  <si>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</si>
  <si>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</si>
  <si>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</si>
  <si>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</si>
  <si>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</si>
  <si>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</si>
  <si>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</si>
  <si>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</si>
  <si>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</si>
  <si>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</si>
  <si>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</si>
  <si>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</si>
  <si>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</si>
  <si>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</si>
  <si>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</si>
  <si>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</si>
  <si>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</si>
  <si>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</si>
  <si>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</si>
  <si>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</si>
  <si>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</si>
  <si>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</si>
  <si>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</si>
  <si>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</si>
  <si>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</si>
  <si>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</si>
  <si>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</si>
  <si>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</si>
  <si>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</si>
  <si>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</si>
  <si>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</si>
  <si>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</si>
  <si>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</si>
  <si>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</si>
  <si>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</si>
  <si>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</si>
  <si>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</si>
  <si>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</si>
  <si>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</si>
  <si>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</si>
  <si>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</si>
  <si>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</si>
  <si>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</si>
  <si>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</si>
  <si>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</si>
  <si>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</si>
  <si>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</si>
  <si>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</si>
  <si>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</si>
  <si>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</si>
  <si>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</si>
  <si>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</si>
  <si>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</si>
  <si>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</si>
  <si>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</si>
  <si>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</si>
  <si>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</si>
  <si>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</si>
  <si>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</si>
  <si>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</si>
  <si>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</si>
  <si>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</si>
  <si>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</si>
  <si>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</si>
  <si>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</si>
  <si>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</si>
  <si>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</si>
  <si>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</si>
  <si>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</si>
  <si>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</si>
  <si>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</si>
  <si>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</si>
  <si>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</si>
  <si>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</si>
  <si>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</si>
  <si>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</si>
  <si>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</si>
  <si>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</si>
  <si>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</si>
  <si>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</si>
  <si>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</si>
  <si>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</si>
  <si>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</si>
  <si>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</si>
  <si>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</si>
  <si>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</si>
  <si>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</si>
  <si>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</si>
  <si>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</si>
  <si>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</si>
  <si>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</si>
  <si>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</si>
  <si>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</si>
  <si>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</si>
  <si>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</si>
  <si>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</si>
  <si>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</si>
  <si>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</si>
  <si>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</si>
  <si>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</si>
  <si>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</si>
  <si>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</si>
  <si>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</si>
  <si>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</si>
  <si>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</si>
  <si>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</si>
  <si>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</si>
  <si>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</si>
  <si>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</si>
  <si>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</si>
  <si>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</si>
  <si>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</si>
  <si>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</si>
  <si>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</si>
  <si>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</si>
  <si>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</si>
  <si>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</si>
  <si>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</si>
  <si>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</si>
  <si>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</si>
  <si>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</si>
  <si>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</si>
  <si>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</si>
  <si>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</si>
  <si>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</si>
  <si>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</si>
  <si>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</si>
  <si>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</si>
  <si>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</si>
  <si>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</si>
  <si>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</si>
  <si>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</si>
  <si>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</si>
  <si>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</si>
  <si>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</si>
  <si>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</si>
  <si>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</si>
  <si>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</si>
  <si>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</si>
  <si>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</si>
  <si>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</si>
  <si>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</si>
  <si>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</si>
  <si>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</si>
  <si>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</si>
  <si>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</si>
  <si>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</si>
  <si>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</si>
  <si>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</si>
  <si>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</si>
  <si>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</si>
  <si>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</si>
  <si>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</si>
  <si>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</si>
  <si>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</si>
  <si>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</si>
  <si>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</si>
  <si>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</si>
  <si>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</si>
  <si>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</si>
  <si>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</si>
  <si>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</si>
  <si>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</si>
  <si>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</si>
  <si>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</si>
  <si>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</si>
  <si>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</si>
  <si>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</si>
  <si>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</si>
  <si>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</si>
  <si>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</si>
  <si>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</si>
  <si>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</si>
  <si>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</si>
  <si>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</si>
  <si>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</si>
  <si>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</si>
  <si>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</si>
  <si>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</si>
  <si>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</si>
  <si>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</si>
  <si>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</si>
  <si>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</si>
  <si>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</si>
  <si>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</si>
  <si>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</si>
  <si>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Реконструкция локальной вычислительной сети филиала АО«Тюменьэнерго» Ноябрьские электрические сети</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</si>
  <si>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</si>
  <si>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</si>
  <si>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</si>
  <si>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</si>
  <si>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</si>
  <si>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</si>
  <si>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</si>
  <si>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</si>
  <si>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</si>
  <si>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</si>
  <si>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</si>
  <si>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</si>
  <si>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</si>
  <si>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</si>
  <si>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</si>
  <si>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</si>
  <si>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</si>
  <si>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</si>
  <si>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</si>
  <si>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</si>
  <si>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</si>
  <si>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</si>
  <si>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</si>
  <si>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</si>
  <si>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</si>
  <si>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</si>
  <si>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</si>
  <si>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</si>
  <si>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</si>
  <si>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</si>
  <si>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</si>
  <si>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</si>
  <si>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</si>
  <si>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</si>
  <si>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</si>
  <si>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</si>
  <si>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</si>
  <si>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</si>
  <si>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</si>
  <si>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</si>
  <si>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</si>
  <si>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</si>
  <si>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</si>
  <si>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</si>
  <si>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</si>
  <si>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</si>
  <si>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</si>
  <si>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</si>
  <si>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</si>
  <si>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</si>
  <si>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</si>
  <si>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</si>
  <si>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ООО "Системлинк"</t>
  </si>
  <si>
    <t>1.12.</t>
  </si>
  <si>
    <t>3.7.</t>
  </si>
  <si>
    <t>Год раскрытия информации: 2022 год</t>
  </si>
  <si>
    <t>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t>
  </si>
  <si>
    <t>И</t>
  </si>
  <si>
    <t xml:space="preserve">План 2022 года </t>
  </si>
  <si>
    <t>Год 2023</t>
  </si>
  <si>
    <t>Год 2024</t>
  </si>
  <si>
    <t>Год 2025</t>
  </si>
  <si>
    <t>Год 2026</t>
  </si>
  <si>
    <t>Год 2027</t>
  </si>
  <si>
    <t xml:space="preserve"> по состоянию на 01.01.2021</t>
  </si>
  <si>
    <t>по состоянию на 01.01.2022</t>
  </si>
  <si>
    <t>4 шт</t>
  </si>
  <si>
    <t>+</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</si>
  <si>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</si>
  <si>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</si>
  <si>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</si>
  <si>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</si>
  <si>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Активное оборудование: 1. Маршрутизатор; 2. Коммутатор 48 портов; 3. Optical Transceiver,10GE, Single-mode Module(TX1270/RX1330,10km,LC); 4. Optical Transceiver, 10GE, Single-mode Module(TX1330/RX1270,10km,LC); 5. Коммутатор 24 порта; 6. Упpaвляeмый PoE-инжeктop Gigabit Ethernet нa 24 пopтa. Оборудование кросса: 1. Настенный кросс ( башня ) на 400 пар; 2. Вертикальный органайзер для башен типа S110 (400 пар); 3. Нижний горизонтальный органайзер для башен типа S110.</t>
  </si>
  <si>
    <t xml:space="preserve">Приказ об утверждении ПСД №  704 от 28.10.2021 
</t>
  </si>
  <si>
    <t>показатель объема финансовых потребностей, необходимых для реализации
мероприятий, направленных на развитие информационной инфраструктуры (Фит ) - 37.88 млн. руб.</t>
  </si>
  <si>
    <t>объем заключенного договора PD01.1800.2021.131 от 05.04.2021 . ООО "Системлинк"    в ценах 2021 года с НДС, млн. руб</t>
  </si>
  <si>
    <t>2021.0009</t>
  </si>
  <si>
    <t/>
  </si>
  <si>
    <t>филиал АО "Россети Тюмень" Ноябрьские ЭС</t>
  </si>
  <si>
    <t>ИТ-закупки</t>
  </si>
  <si>
    <t>12.2022</t>
  </si>
  <si>
    <t>ПИР</t>
  </si>
  <si>
    <t>Предварительный расчет стоимости работ</t>
  </si>
  <si>
    <t>ОЗП</t>
  </si>
  <si>
    <t>ООО "Системлинк"</t>
  </si>
  <si>
    <t>32109930145</t>
  </si>
  <si>
    <t>www.roseltorg.ru</t>
  </si>
  <si>
    <t>27.01.2021</t>
  </si>
  <si>
    <t>08.02.2021</t>
  </si>
  <si>
    <t>15.03.2021</t>
  </si>
  <si>
    <t>18.03.2021</t>
  </si>
  <si>
    <t>05.04.2021</t>
  </si>
  <si>
    <t>22.03.2021</t>
  </si>
  <si>
    <t>12.08.2021</t>
  </si>
  <si>
    <t>В связи с длительной экспертизой заявок Участников итоги по закупке подведены в более поздний срок.</t>
  </si>
  <si>
    <t>ООО "ГК "СвязьИнфоПроект"</t>
  </si>
  <si>
    <t>Выполнение проектных работ по объекту Реконструкция магистральных узлов передачи данных филиала АО "Россети Тюмень" Ноябрьские электрические сети (замена оборудования сети передачи данных - 4 шт.)</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</si>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</sst>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_ ;\-#,##0.000\ "/>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2"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 fillId="0" borderId="1" xfId="1" applyFont="1" applyBorder="1" applyAlignment="1">
      <alignment horizontal="center" wrapText="1"/>
    </xf>
    <xf numFmtId="14" fontId="11" fillId="0" borderId="1" xfId="0" applyNumberFormat="1" applyFont="1" applyFill="1" applyBorder="1" applyAlignment="1">
      <alignment horizontal="center" vertical="center" wrapText="1" readingOrder="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0" fontId="48"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41" fillId="0" borderId="44" xfId="2" applyFont="1" applyFill="1" applyBorder="1" applyAlignment="1">
      <alignment horizontal="justify"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2" applyFont="1"/>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0" fontId="41" fillId="0" borderId="50"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51"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96"/>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67"/>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7"/>
    <cellStyle name="Финансовый 2 2 2 2 2" xfId="58"/>
    <cellStyle name="Финансовый 2 3" xfId="94"/>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6282624"/>
        <c:axId val="46289280"/>
      </c:lineChart>
      <c:catAx>
        <c:axId val="46282624"/>
        <c:scaling>
          <c:orientation val="minMax"/>
        </c:scaling>
        <c:delete val="0"/>
        <c:axPos val="b"/>
        <c:numFmt formatCode="General" sourceLinked="1"/>
        <c:majorTickMark val="out"/>
        <c:minorTickMark val="none"/>
        <c:tickLblPos val="nextTo"/>
        <c:crossAx val="46289280"/>
        <c:crosses val="autoZero"/>
        <c:auto val="1"/>
        <c:lblAlgn val="ctr"/>
        <c:lblOffset val="100"/>
        <c:noMultiLvlLbl val="0"/>
      </c:catAx>
      <c:valAx>
        <c:axId val="46289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2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2" t="s">
        <v>612</v>
      </c>
      <c r="B5" s="282"/>
      <c r="C5" s="282"/>
      <c r="D5" s="188"/>
      <c r="E5" s="188"/>
      <c r="F5" s="188"/>
      <c r="G5" s="188"/>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561</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558</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8" t="s">
        <v>613</v>
      </c>
      <c r="B15" s="288"/>
      <c r="C15" s="288"/>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532</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50" t="s">
        <v>548</v>
      </c>
      <c r="D22" s="29"/>
      <c r="E22" s="29"/>
      <c r="F22" s="28"/>
      <c r="G22" s="28"/>
      <c r="H22" s="28"/>
      <c r="I22" s="28"/>
      <c r="J22" s="28"/>
      <c r="K22" s="28"/>
      <c r="L22" s="28"/>
      <c r="M22" s="28"/>
      <c r="N22" s="28"/>
      <c r="O22" s="28"/>
      <c r="P22" s="28"/>
      <c r="Q22" s="27"/>
      <c r="R22" s="27"/>
      <c r="S22" s="27"/>
    </row>
    <row r="23" spans="1:19" s="3" customFormat="1" ht="49.5" customHeight="1" x14ac:dyDescent="0.2">
      <c r="A23" s="24" t="s">
        <v>64</v>
      </c>
      <c r="B23" s="35" t="s">
        <v>65</v>
      </c>
      <c r="C23" s="250" t="s">
        <v>549</v>
      </c>
      <c r="D23" s="29"/>
      <c r="E23" s="29"/>
      <c r="F23" s="28"/>
      <c r="G23" s="28"/>
      <c r="H23" s="28"/>
      <c r="I23" s="28"/>
      <c r="J23" s="28"/>
      <c r="K23" s="28"/>
      <c r="L23" s="28"/>
      <c r="M23" s="28"/>
      <c r="N23" s="28"/>
      <c r="O23" s="28"/>
      <c r="P23" s="28"/>
      <c r="Q23" s="27"/>
      <c r="R23" s="27"/>
      <c r="S23" s="27"/>
    </row>
    <row r="24" spans="1:19" s="3" customFormat="1" ht="22.5" customHeight="1" x14ac:dyDescent="0.2">
      <c r="A24" s="279"/>
      <c r="B24" s="280"/>
      <c r="C24" s="281"/>
      <c r="D24" s="29"/>
      <c r="E24" s="29"/>
      <c r="F24" s="28"/>
      <c r="G24" s="28"/>
      <c r="H24" s="28"/>
      <c r="I24" s="28"/>
      <c r="J24" s="28"/>
      <c r="K24" s="28"/>
      <c r="L24" s="28"/>
      <c r="M24" s="28"/>
      <c r="N24" s="28"/>
      <c r="O24" s="28"/>
      <c r="P24" s="28"/>
      <c r="Q24" s="27"/>
      <c r="R24" s="27"/>
      <c r="S24" s="27"/>
    </row>
    <row r="25" spans="1:19" s="31" customFormat="1" ht="58.5" customHeight="1" x14ac:dyDescent="0.2">
      <c r="A25" s="235" t="s">
        <v>63</v>
      </c>
      <c r="B25" s="236" t="s">
        <v>479</v>
      </c>
      <c r="C25" s="237" t="s">
        <v>603</v>
      </c>
      <c r="D25" s="34"/>
      <c r="E25" s="33"/>
      <c r="F25" s="33"/>
      <c r="G25" s="33"/>
      <c r="H25" s="33"/>
      <c r="I25" s="33"/>
      <c r="J25" s="33"/>
      <c r="K25" s="33"/>
      <c r="L25" s="33"/>
      <c r="M25" s="33"/>
      <c r="N25" s="33"/>
      <c r="O25" s="33"/>
      <c r="P25" s="32"/>
      <c r="Q25" s="32"/>
      <c r="R25" s="32"/>
      <c r="S25" s="32"/>
    </row>
    <row r="26" spans="1:19" s="31" customFormat="1" ht="42.75" customHeight="1" x14ac:dyDescent="0.2">
      <c r="A26" s="238" t="s">
        <v>62</v>
      </c>
      <c r="B26" s="239" t="s">
        <v>76</v>
      </c>
      <c r="C26" s="240" t="s">
        <v>554</v>
      </c>
      <c r="D26" s="34"/>
      <c r="E26" s="33"/>
      <c r="F26" s="33"/>
      <c r="G26" s="33"/>
      <c r="H26" s="33"/>
      <c r="I26" s="33"/>
      <c r="J26" s="33"/>
      <c r="K26" s="33"/>
      <c r="L26" s="33"/>
      <c r="M26" s="33"/>
      <c r="N26" s="33"/>
      <c r="O26" s="33"/>
      <c r="P26" s="32"/>
      <c r="Q26" s="32"/>
      <c r="R26" s="32"/>
      <c r="S26" s="32"/>
    </row>
    <row r="27" spans="1:19" s="31" customFormat="1" ht="51.75" customHeight="1" x14ac:dyDescent="0.2">
      <c r="A27" s="238" t="s">
        <v>60</v>
      </c>
      <c r="B27" s="239" t="s">
        <v>75</v>
      </c>
      <c r="C27" s="240" t="s">
        <v>604</v>
      </c>
      <c r="D27" s="34"/>
      <c r="E27" s="33"/>
      <c r="F27" s="33"/>
      <c r="G27" s="33"/>
      <c r="H27" s="33"/>
      <c r="I27" s="33"/>
      <c r="J27" s="33"/>
      <c r="K27" s="33"/>
      <c r="L27" s="33"/>
      <c r="M27" s="33"/>
      <c r="N27" s="33"/>
      <c r="O27" s="33"/>
      <c r="P27" s="32"/>
      <c r="Q27" s="32"/>
      <c r="R27" s="32"/>
      <c r="S27" s="32"/>
    </row>
    <row r="28" spans="1:19" s="31" customFormat="1" ht="42.75" customHeight="1" x14ac:dyDescent="0.2">
      <c r="A28" s="238" t="s">
        <v>59</v>
      </c>
      <c r="B28" s="239" t="s">
        <v>480</v>
      </c>
      <c r="C28" s="240" t="s">
        <v>553</v>
      </c>
      <c r="D28" s="34"/>
      <c r="E28" s="33"/>
      <c r="F28" s="33"/>
      <c r="G28" s="33"/>
      <c r="H28" s="33"/>
      <c r="I28" s="33"/>
      <c r="J28" s="33"/>
      <c r="K28" s="33"/>
      <c r="L28" s="33"/>
      <c r="M28" s="33"/>
      <c r="N28" s="33"/>
      <c r="O28" s="33"/>
      <c r="P28" s="32"/>
      <c r="Q28" s="32"/>
      <c r="R28" s="32"/>
      <c r="S28" s="32"/>
    </row>
    <row r="29" spans="1:19" s="31" customFormat="1" ht="51.75" customHeight="1" x14ac:dyDescent="0.2">
      <c r="A29" s="238" t="s">
        <v>57</v>
      </c>
      <c r="B29" s="239" t="s">
        <v>481</v>
      </c>
      <c r="C29" s="240" t="s">
        <v>553</v>
      </c>
      <c r="D29" s="34"/>
      <c r="E29" s="33"/>
      <c r="F29" s="33"/>
      <c r="G29" s="33"/>
      <c r="H29" s="33"/>
      <c r="I29" s="33"/>
      <c r="J29" s="33"/>
      <c r="K29" s="33"/>
      <c r="L29" s="33"/>
      <c r="M29" s="33"/>
      <c r="N29" s="33"/>
      <c r="O29" s="33"/>
      <c r="P29" s="32"/>
      <c r="Q29" s="32"/>
      <c r="R29" s="32"/>
      <c r="S29" s="32"/>
    </row>
    <row r="30" spans="1:19" s="31" customFormat="1" ht="51.75" customHeight="1" x14ac:dyDescent="0.2">
      <c r="A30" s="238" t="s">
        <v>55</v>
      </c>
      <c r="B30" s="239" t="s">
        <v>482</v>
      </c>
      <c r="C30" s="240" t="s">
        <v>553</v>
      </c>
      <c r="D30" s="34"/>
      <c r="E30" s="33"/>
      <c r="F30" s="33"/>
      <c r="G30" s="33"/>
      <c r="H30" s="33"/>
      <c r="I30" s="33"/>
      <c r="J30" s="33"/>
      <c r="K30" s="33"/>
      <c r="L30" s="33"/>
      <c r="M30" s="33"/>
      <c r="N30" s="33"/>
      <c r="O30" s="33"/>
      <c r="P30" s="32"/>
      <c r="Q30" s="32"/>
      <c r="R30" s="32"/>
      <c r="S30" s="32"/>
    </row>
    <row r="31" spans="1:19" s="31" customFormat="1" ht="51.75" customHeight="1" x14ac:dyDescent="0.2">
      <c r="A31" s="238" t="s">
        <v>74</v>
      </c>
      <c r="B31" s="239" t="s">
        <v>483</v>
      </c>
      <c r="C31" s="240" t="s">
        <v>553</v>
      </c>
      <c r="D31" s="34"/>
      <c r="E31" s="33"/>
      <c r="F31" s="33"/>
      <c r="G31" s="33"/>
      <c r="H31" s="33"/>
      <c r="I31" s="33"/>
      <c r="J31" s="33"/>
      <c r="K31" s="33"/>
      <c r="L31" s="33"/>
      <c r="M31" s="33"/>
      <c r="N31" s="33"/>
      <c r="O31" s="33"/>
      <c r="P31" s="32"/>
      <c r="Q31" s="32"/>
      <c r="R31" s="32"/>
      <c r="S31" s="32"/>
    </row>
    <row r="32" spans="1:19" s="31" customFormat="1" ht="51.75" customHeight="1" x14ac:dyDescent="0.2">
      <c r="A32" s="238" t="s">
        <v>72</v>
      </c>
      <c r="B32" s="239" t="s">
        <v>484</v>
      </c>
      <c r="C32" s="240" t="s">
        <v>553</v>
      </c>
      <c r="D32" s="34"/>
      <c r="E32" s="33"/>
      <c r="F32" s="33"/>
      <c r="G32" s="33"/>
      <c r="H32" s="33"/>
      <c r="I32" s="33"/>
      <c r="J32" s="33"/>
      <c r="K32" s="33"/>
      <c r="L32" s="33"/>
      <c r="M32" s="33"/>
      <c r="N32" s="33"/>
      <c r="O32" s="33"/>
      <c r="P32" s="32"/>
      <c r="Q32" s="32"/>
      <c r="R32" s="32"/>
      <c r="S32" s="32"/>
    </row>
    <row r="33" spans="1:19" s="31" customFormat="1" ht="101.25" customHeight="1" x14ac:dyDescent="0.2">
      <c r="A33" s="238" t="s">
        <v>71</v>
      </c>
      <c r="B33" s="239" t="s">
        <v>485</v>
      </c>
      <c r="C33" s="240" t="s">
        <v>605</v>
      </c>
      <c r="D33" s="34"/>
      <c r="E33" s="33"/>
      <c r="F33" s="33"/>
      <c r="G33" s="33"/>
      <c r="H33" s="33"/>
      <c r="I33" s="33"/>
      <c r="J33" s="33"/>
      <c r="K33" s="33"/>
      <c r="L33" s="33"/>
      <c r="M33" s="33"/>
      <c r="N33" s="33"/>
      <c r="O33" s="33"/>
      <c r="P33" s="32"/>
      <c r="Q33" s="32"/>
      <c r="R33" s="32"/>
      <c r="S33" s="32"/>
    </row>
    <row r="34" spans="1:19" ht="111" customHeight="1" x14ac:dyDescent="0.25">
      <c r="A34" s="238" t="s">
        <v>501</v>
      </c>
      <c r="B34" s="239" t="s">
        <v>486</v>
      </c>
      <c r="C34" s="240" t="s">
        <v>553</v>
      </c>
      <c r="D34" s="23"/>
      <c r="E34" s="23"/>
      <c r="F34" s="23"/>
      <c r="G34" s="23"/>
      <c r="H34" s="23"/>
      <c r="I34" s="23"/>
      <c r="J34" s="23"/>
      <c r="K34" s="23"/>
      <c r="L34" s="23"/>
      <c r="M34" s="23"/>
      <c r="N34" s="23"/>
      <c r="O34" s="23"/>
      <c r="P34" s="23"/>
      <c r="Q34" s="23"/>
      <c r="R34" s="23"/>
      <c r="S34" s="23"/>
    </row>
    <row r="35" spans="1:19" ht="58.5" customHeight="1" x14ac:dyDescent="0.25">
      <c r="A35" s="238" t="s">
        <v>489</v>
      </c>
      <c r="B35" s="239" t="s">
        <v>73</v>
      </c>
      <c r="C35" s="240" t="s">
        <v>553</v>
      </c>
      <c r="D35" s="23"/>
      <c r="E35" s="23"/>
      <c r="F35" s="23"/>
      <c r="G35" s="23"/>
      <c r="H35" s="23"/>
      <c r="I35" s="23"/>
      <c r="J35" s="23"/>
      <c r="K35" s="23"/>
      <c r="L35" s="23"/>
      <c r="M35" s="23"/>
      <c r="N35" s="23"/>
      <c r="O35" s="23"/>
      <c r="P35" s="23"/>
      <c r="Q35" s="23"/>
      <c r="R35" s="23"/>
      <c r="S35" s="23"/>
    </row>
    <row r="36" spans="1:19" ht="51.75" customHeight="1" x14ac:dyDescent="0.25">
      <c r="A36" s="238" t="s">
        <v>502</v>
      </c>
      <c r="B36" s="239" t="s">
        <v>487</v>
      </c>
      <c r="C36" s="240" t="s">
        <v>553</v>
      </c>
      <c r="D36" s="23"/>
      <c r="E36" s="23"/>
      <c r="F36" s="23"/>
      <c r="G36" s="23"/>
      <c r="H36" s="23"/>
      <c r="I36" s="23"/>
      <c r="J36" s="23"/>
      <c r="K36" s="23"/>
      <c r="L36" s="23"/>
      <c r="M36" s="23"/>
      <c r="N36" s="23"/>
      <c r="O36" s="23"/>
      <c r="P36" s="23"/>
      <c r="Q36" s="23"/>
      <c r="R36" s="23"/>
      <c r="S36" s="23"/>
    </row>
    <row r="37" spans="1:19" ht="43.5" customHeight="1" x14ac:dyDescent="0.25">
      <c r="A37" s="238" t="s">
        <v>490</v>
      </c>
      <c r="B37" s="239" t="s">
        <v>488</v>
      </c>
      <c r="C37" s="240" t="s">
        <v>624</v>
      </c>
      <c r="D37" s="23"/>
      <c r="E37" s="23"/>
      <c r="F37" s="23"/>
      <c r="G37" s="23"/>
      <c r="H37" s="23"/>
      <c r="I37" s="23"/>
      <c r="J37" s="23"/>
      <c r="K37" s="23"/>
      <c r="L37" s="23"/>
      <c r="M37" s="23"/>
      <c r="N37" s="23"/>
      <c r="O37" s="23"/>
      <c r="P37" s="23"/>
      <c r="Q37" s="23"/>
      <c r="R37" s="23"/>
      <c r="S37" s="23"/>
    </row>
    <row r="38" spans="1:19" ht="43.5" customHeight="1" x14ac:dyDescent="0.25">
      <c r="A38" s="238" t="s">
        <v>503</v>
      </c>
      <c r="B38" s="239" t="s">
        <v>239</v>
      </c>
      <c r="C38" s="240" t="s">
        <v>553</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491</v>
      </c>
      <c r="B40" s="39" t="s">
        <v>543</v>
      </c>
      <c r="C40" s="206" t="s">
        <v>631</v>
      </c>
      <c r="D40" s="2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7" t="s">
        <v>552</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7" t="s">
        <v>552</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7" t="s">
        <v>552</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7" t="s">
        <v>552</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7" t="s">
        <v>552</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20" t="s">
        <v>559</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35" t="s">
        <v>529</v>
      </c>
      <c r="B48" s="236" t="s">
        <v>607</v>
      </c>
      <c r="C48" s="241">
        <f>'6.2. Паспорт фин осв ввод'!AC24</f>
        <v>37.880000000000003</v>
      </c>
      <c r="D48" s="23"/>
      <c r="E48" s="23"/>
      <c r="F48" s="23"/>
      <c r="G48" s="23"/>
      <c r="H48" s="23"/>
      <c r="I48" s="23"/>
      <c r="J48" s="23"/>
      <c r="K48" s="23"/>
      <c r="L48" s="23"/>
      <c r="M48" s="23"/>
      <c r="N48" s="23"/>
      <c r="O48" s="23"/>
      <c r="P48" s="23"/>
      <c r="Q48" s="23"/>
      <c r="R48" s="23"/>
      <c r="S48" s="23"/>
    </row>
    <row r="49" spans="1:19" ht="71.25" customHeight="1" x14ac:dyDescent="0.25">
      <c r="A49" s="238" t="s">
        <v>495</v>
      </c>
      <c r="B49" s="239" t="s">
        <v>608</v>
      </c>
      <c r="C49" s="242">
        <f>'6.2. Паспорт фин осв ввод'!AC30</f>
        <v>31.853589999999997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J_TP1800.PR.0062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506</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109</v>
      </c>
      <c r="C19" s="294"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6" t="s">
        <v>498</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397</v>
      </c>
      <c r="R20" s="42" t="s">
        <v>398</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J_TP1800.PR.0062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5" t="s">
        <v>511</v>
      </c>
      <c r="B19" s="285"/>
      <c r="C19" s="285"/>
      <c r="D19" s="285"/>
      <c r="E19" s="285"/>
      <c r="F19" s="285"/>
      <c r="G19" s="285"/>
      <c r="H19" s="285"/>
      <c r="I19" s="285"/>
      <c r="J19" s="285"/>
      <c r="K19" s="285"/>
      <c r="L19" s="285"/>
      <c r="M19" s="285"/>
      <c r="N19" s="285"/>
      <c r="O19" s="285"/>
      <c r="P19" s="285"/>
      <c r="Q19" s="285"/>
      <c r="R19" s="285"/>
      <c r="S19" s="285"/>
      <c r="T19" s="285"/>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230</v>
      </c>
      <c r="C21" s="305"/>
      <c r="D21" s="308" t="s">
        <v>131</v>
      </c>
      <c r="E21" s="304" t="s">
        <v>540</v>
      </c>
      <c r="F21" s="305"/>
      <c r="G21" s="304" t="s">
        <v>280</v>
      </c>
      <c r="H21" s="305"/>
      <c r="I21" s="304" t="s">
        <v>130</v>
      </c>
      <c r="J21" s="305"/>
      <c r="K21" s="308" t="s">
        <v>129</v>
      </c>
      <c r="L21" s="304" t="s">
        <v>128</v>
      </c>
      <c r="M21" s="305"/>
      <c r="N21" s="304" t="s">
        <v>536</v>
      </c>
      <c r="O21" s="305"/>
      <c r="P21" s="308" t="s">
        <v>127</v>
      </c>
      <c r="Q21" s="297" t="s">
        <v>126</v>
      </c>
      <c r="R21" s="298"/>
      <c r="S21" s="297" t="s">
        <v>125</v>
      </c>
      <c r="T21" s="299"/>
    </row>
    <row r="22" spans="1:20" ht="204.75" customHeight="1" x14ac:dyDescent="0.25">
      <c r="A22" s="302"/>
      <c r="B22" s="306"/>
      <c r="C22" s="307"/>
      <c r="D22" s="311"/>
      <c r="E22" s="306"/>
      <c r="F22" s="307"/>
      <c r="G22" s="306"/>
      <c r="H22" s="307"/>
      <c r="I22" s="306"/>
      <c r="J22" s="307"/>
      <c r="K22" s="309"/>
      <c r="L22" s="306"/>
      <c r="M22" s="307"/>
      <c r="N22" s="306"/>
      <c r="O22" s="307"/>
      <c r="P22" s="309"/>
      <c r="Q22" s="97" t="s">
        <v>124</v>
      </c>
      <c r="R22" s="97" t="s">
        <v>510</v>
      </c>
      <c r="S22" s="97" t="s">
        <v>123</v>
      </c>
      <c r="T22" s="97" t="s">
        <v>122</v>
      </c>
    </row>
    <row r="23" spans="1:20" ht="51.75" customHeight="1" x14ac:dyDescent="0.25">
      <c r="A23" s="303"/>
      <c r="B23" s="186" t="s">
        <v>120</v>
      </c>
      <c r="C23" s="186" t="s">
        <v>121</v>
      </c>
      <c r="D23" s="30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9"/>
      <c r="R30" s="60"/>
      <c r="S30" s="189"/>
      <c r="T30" s="60"/>
    </row>
    <row r="31" spans="1:20" s="58" customFormat="1" ht="24" customHeight="1" x14ac:dyDescent="0.25">
      <c r="A31" s="62"/>
      <c r="B31" s="60"/>
      <c r="C31" s="60"/>
      <c r="D31" s="60"/>
      <c r="E31" s="60"/>
      <c r="F31" s="60"/>
      <c r="G31" s="60"/>
      <c r="H31" s="60"/>
      <c r="I31" s="60"/>
      <c r="J31" s="59"/>
      <c r="K31" s="59"/>
      <c r="L31" s="59"/>
      <c r="M31" s="61"/>
      <c r="N31" s="61"/>
      <c r="O31" s="61"/>
      <c r="P31" s="59"/>
      <c r="Q31" s="189"/>
      <c r="R31" s="60"/>
      <c r="S31" s="189"/>
      <c r="T31" s="60"/>
    </row>
    <row r="32" spans="1:20" s="58" customFormat="1" ht="24" customHeight="1" x14ac:dyDescent="0.25">
      <c r="A32" s="62"/>
      <c r="B32" s="60"/>
      <c r="C32" s="60"/>
      <c r="D32" s="60"/>
      <c r="E32" s="60"/>
      <c r="F32" s="60"/>
      <c r="G32" s="60"/>
      <c r="H32" s="60"/>
      <c r="I32" s="60"/>
      <c r="J32" s="59"/>
      <c r="K32" s="59"/>
      <c r="L32" s="59"/>
      <c r="M32" s="61"/>
      <c r="N32" s="61"/>
      <c r="O32" s="61"/>
      <c r="P32" s="59"/>
      <c r="Q32" s="189"/>
      <c r="R32" s="60"/>
      <c r="S32" s="189"/>
      <c r="T32" s="60"/>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0" t="s">
        <v>544</v>
      </c>
      <c r="C37" s="310"/>
      <c r="D37" s="310"/>
      <c r="E37" s="310"/>
      <c r="F37" s="310"/>
      <c r="G37" s="310"/>
      <c r="H37" s="310"/>
      <c r="I37" s="310"/>
      <c r="J37" s="310"/>
      <c r="K37" s="310"/>
      <c r="L37" s="310"/>
      <c r="M37" s="310"/>
      <c r="N37" s="310"/>
      <c r="O37" s="310"/>
      <c r="P37" s="310"/>
      <c r="Q37" s="310"/>
      <c r="R37" s="31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J_TP1800.PR.0062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 customHeight="1" x14ac:dyDescent="0.25"/>
    <row r="21" spans="1:27" ht="15.75" customHeight="1" x14ac:dyDescent="0.25">
      <c r="A21" s="312" t="s">
        <v>6</v>
      </c>
      <c r="B21" s="314" t="s">
        <v>520</v>
      </c>
      <c r="C21" s="315"/>
      <c r="D21" s="314" t="s">
        <v>522</v>
      </c>
      <c r="E21" s="315"/>
      <c r="F21" s="297" t="s">
        <v>103</v>
      </c>
      <c r="G21" s="299"/>
      <c r="H21" s="299"/>
      <c r="I21" s="298"/>
      <c r="J21" s="312" t="s">
        <v>523</v>
      </c>
      <c r="K21" s="314" t="s">
        <v>524</v>
      </c>
      <c r="L21" s="315"/>
      <c r="M21" s="314" t="s">
        <v>525</v>
      </c>
      <c r="N21" s="315"/>
      <c r="O21" s="314" t="s">
        <v>512</v>
      </c>
      <c r="P21" s="315"/>
      <c r="Q21" s="314" t="s">
        <v>136</v>
      </c>
      <c r="R21" s="315"/>
      <c r="S21" s="312" t="s">
        <v>135</v>
      </c>
      <c r="T21" s="312" t="s">
        <v>526</v>
      </c>
      <c r="U21" s="312" t="s">
        <v>521</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97" t="s">
        <v>124</v>
      </c>
      <c r="Y22" s="97" t="s">
        <v>510</v>
      </c>
      <c r="Z22" s="97" t="s">
        <v>123</v>
      </c>
      <c r="AA22" s="97" t="s">
        <v>122</v>
      </c>
    </row>
    <row r="23" spans="1:27" ht="60" customHeight="1" x14ac:dyDescent="0.25">
      <c r="A23" s="313"/>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110" zoomScaleSheetLayoutView="11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2022 год</v>
      </c>
      <c r="B5" s="282"/>
      <c r="C5" s="28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J_TP1800.PR.0062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505</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518</v>
      </c>
      <c r="C22" s="36" t="s">
        <v>549</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552</v>
      </c>
      <c r="D26" s="23"/>
      <c r="E26" s="23"/>
      <c r="F26" s="23"/>
      <c r="G26" s="23"/>
      <c r="H26" s="23"/>
      <c r="I26" s="23"/>
      <c r="J26" s="23"/>
      <c r="K26" s="23"/>
      <c r="L26" s="23"/>
      <c r="M26" s="23"/>
      <c r="N26" s="23"/>
      <c r="O26" s="23"/>
      <c r="P26" s="23"/>
      <c r="Q26" s="23"/>
      <c r="R26" s="23"/>
      <c r="S26" s="23"/>
      <c r="T26" s="23"/>
      <c r="U26" s="23"/>
    </row>
    <row r="27" spans="1:21" ht="156" customHeight="1" x14ac:dyDescent="0.25">
      <c r="A27" s="24" t="s">
        <v>59</v>
      </c>
      <c r="B27" s="26" t="s">
        <v>519</v>
      </c>
      <c r="C27" s="219"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2021</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2"/>
      <c r="AB6" s="18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2"/>
      <c r="AB7" s="18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3"/>
      <c r="AB8" s="18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4"/>
      <c r="AB9" s="18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2"/>
      <c r="AB10" s="182"/>
    </row>
    <row r="11" spans="1:28" ht="15.75" x14ac:dyDescent="0.25">
      <c r="A11" s="289" t="str">
        <f>'1. паспорт местоположение'!A12:C12</f>
        <v>J_TP1800.PR.0062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3"/>
      <c r="AB11" s="18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4"/>
      <c r="AB12" s="18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3"/>
      <c r="AB14" s="18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4"/>
      <c r="AB15" s="18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2"/>
      <c r="AB16" s="19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2"/>
      <c r="AB17" s="19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2"/>
      <c r="AB18" s="19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2"/>
      <c r="AB19" s="19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3"/>
      <c r="AB20" s="19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3"/>
      <c r="AB21" s="193"/>
    </row>
    <row r="22" spans="1:28" x14ac:dyDescent="0.25">
      <c r="A22" s="321" t="s">
        <v>537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4"/>
      <c r="AB22" s="194"/>
    </row>
    <row r="23" spans="1:28" ht="32.25" customHeight="1" x14ac:dyDescent="0.25">
      <c r="A23" s="323" t="s">
        <v>392</v>
      </c>
      <c r="B23" s="324"/>
      <c r="C23" s="324"/>
      <c r="D23" s="324"/>
      <c r="E23" s="324"/>
      <c r="F23" s="324"/>
      <c r="G23" s="324"/>
      <c r="H23" s="324"/>
      <c r="I23" s="324"/>
      <c r="J23" s="324"/>
      <c r="K23" s="324"/>
      <c r="L23" s="325"/>
      <c r="M23" s="322" t="s">
        <v>393</v>
      </c>
      <c r="N23" s="322"/>
      <c r="O23" s="322"/>
      <c r="P23" s="322"/>
      <c r="Q23" s="322"/>
      <c r="R23" s="322"/>
      <c r="S23" s="322"/>
      <c r="T23" s="322"/>
      <c r="U23" s="322"/>
      <c r="V23" s="322"/>
      <c r="W23" s="322"/>
      <c r="X23" s="322"/>
      <c r="Y23" s="322"/>
      <c r="Z23" s="322"/>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546</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5">
        <v>11</v>
      </c>
      <c r="L25" s="95">
        <v>12</v>
      </c>
      <c r="M25" s="195">
        <v>13</v>
      </c>
      <c r="N25" s="95">
        <v>14</v>
      </c>
      <c r="O25" s="195">
        <v>15</v>
      </c>
      <c r="P25" s="95">
        <v>16</v>
      </c>
      <c r="Q25" s="195">
        <v>17</v>
      </c>
      <c r="R25" s="95">
        <v>18</v>
      </c>
      <c r="S25" s="195">
        <v>19</v>
      </c>
      <c r="T25" s="95">
        <v>20</v>
      </c>
      <c r="U25" s="195">
        <v>21</v>
      </c>
      <c r="V25" s="95">
        <v>22</v>
      </c>
      <c r="W25" s="195">
        <v>23</v>
      </c>
      <c r="X25" s="95">
        <v>24</v>
      </c>
      <c r="Y25" s="19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J_TP1800.PR.0062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514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6" t="s">
        <v>87</v>
      </c>
      <c r="F19" s="327"/>
      <c r="G19" s="327"/>
      <c r="H19" s="327"/>
      <c r="I19" s="328"/>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J_TP1800.PR.0062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3"/>
      <c r="AN24" s="113"/>
      <c r="AO24" s="141"/>
      <c r="AP24" s="141"/>
      <c r="AQ24" s="141"/>
      <c r="AR24" s="141"/>
      <c r="AS24" s="119"/>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4"/>
      <c r="AN25" s="340" t="s">
        <v>364</v>
      </c>
      <c r="AO25" s="340"/>
      <c r="AP25" s="340"/>
      <c r="AQ25" s="335"/>
      <c r="AR25" s="335"/>
      <c r="AS25" s="119"/>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4"/>
      <c r="AN26" s="330" t="s">
        <v>362</v>
      </c>
      <c r="AO26" s="331"/>
      <c r="AP26" s="332"/>
      <c r="AQ26" s="333"/>
      <c r="AR26" s="334"/>
      <c r="AS26" s="119"/>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4"/>
      <c r="AN27" s="330" t="s">
        <v>360</v>
      </c>
      <c r="AO27" s="331"/>
      <c r="AP27" s="332"/>
      <c r="AQ27" s="333"/>
      <c r="AR27" s="334"/>
      <c r="AS27" s="119"/>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4"/>
      <c r="AN28" s="354" t="s">
        <v>358</v>
      </c>
      <c r="AO28" s="355"/>
      <c r="AP28" s="356"/>
      <c r="AQ28" s="333"/>
      <c r="AR28" s="334"/>
      <c r="AS28" s="119"/>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4"/>
      <c r="AN29" s="344"/>
      <c r="AO29" s="345"/>
      <c r="AP29" s="345"/>
      <c r="AQ29" s="333"/>
      <c r="AR29" s="346"/>
      <c r="AS29" s="119"/>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4"/>
      <c r="AS30" s="119"/>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4"/>
      <c r="AN31" s="114"/>
      <c r="AO31" s="140"/>
      <c r="AP31" s="140"/>
      <c r="AQ31" s="140"/>
      <c r="AR31" s="140"/>
      <c r="AS31" s="119"/>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4"/>
      <c r="AN32" s="114"/>
      <c r="AO32" s="114"/>
      <c r="AP32" s="114"/>
      <c r="AQ32" s="114"/>
      <c r="AR32" s="114"/>
      <c r="AS32" s="119"/>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4"/>
      <c r="AN33" s="114"/>
      <c r="AO33" s="114"/>
      <c r="AP33" s="114"/>
      <c r="AQ33" s="114"/>
      <c r="AR33" s="114"/>
      <c r="AS33" s="119"/>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4"/>
      <c r="AN34" s="114"/>
      <c r="AO34" s="114"/>
      <c r="AP34" s="114"/>
      <c r="AQ34" s="114"/>
      <c r="AR34" s="114"/>
      <c r="AS34" s="119"/>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4"/>
      <c r="AN35" s="114"/>
      <c r="AO35" s="114"/>
      <c r="AP35" s="114"/>
      <c r="AQ35" s="114"/>
      <c r="AR35" s="114"/>
      <c r="AS35" s="119"/>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4"/>
      <c r="AN36" s="114"/>
      <c r="AO36" s="114"/>
      <c r="AP36" s="114"/>
      <c r="AQ36" s="114"/>
      <c r="AR36" s="114"/>
      <c r="AS36" s="11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4"/>
      <c r="AN37" s="114"/>
      <c r="AO37" s="114"/>
      <c r="AP37" s="114"/>
      <c r="AQ37" s="114"/>
      <c r="AR37" s="114"/>
      <c r="AS37" s="119"/>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4"/>
      <c r="AN38" s="114"/>
      <c r="AO38" s="114"/>
      <c r="AP38" s="114"/>
      <c r="AQ38" s="114"/>
      <c r="AR38" s="114"/>
      <c r="AS38" s="119"/>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4"/>
      <c r="AN39" s="114"/>
      <c r="AO39" s="114"/>
      <c r="AP39" s="114"/>
      <c r="AQ39" s="114"/>
      <c r="AR39" s="114"/>
      <c r="AS39" s="119"/>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4"/>
      <c r="AN40" s="114"/>
      <c r="AO40" s="114"/>
      <c r="AP40" s="114"/>
      <c r="AQ40" s="114"/>
      <c r="AR40" s="114"/>
      <c r="AS40" s="119"/>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4"/>
      <c r="AN41" s="114"/>
      <c r="AO41" s="114"/>
      <c r="AP41" s="114"/>
      <c r="AQ41" s="114"/>
      <c r="AR41" s="114"/>
      <c r="AS41" s="119"/>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4"/>
      <c r="AN42" s="114"/>
      <c r="AO42" s="114"/>
      <c r="AP42" s="114"/>
      <c r="AQ42" s="114"/>
      <c r="AR42" s="114"/>
      <c r="AS42" s="119"/>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4"/>
      <c r="AN43" s="114"/>
      <c r="AO43" s="114"/>
      <c r="AP43" s="114"/>
      <c r="AQ43" s="114"/>
      <c r="AR43" s="114"/>
      <c r="AS43" s="119"/>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4"/>
      <c r="AN44" s="114"/>
      <c r="AO44" s="114"/>
      <c r="AP44" s="114"/>
      <c r="AQ44" s="114"/>
      <c r="AR44" s="114"/>
      <c r="AS44" s="119"/>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4"/>
      <c r="AN45" s="114"/>
      <c r="AO45" s="114"/>
      <c r="AP45" s="114"/>
      <c r="AQ45" s="114"/>
      <c r="AR45" s="114"/>
      <c r="AS45" s="119"/>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4"/>
      <c r="AN46" s="114"/>
      <c r="AO46" s="114"/>
      <c r="AP46" s="114"/>
      <c r="AQ46" s="114"/>
      <c r="AR46" s="114"/>
      <c r="AS46" s="119"/>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324</v>
      </c>
      <c r="AN47" s="366"/>
      <c r="AO47" s="127" t="s">
        <v>323</v>
      </c>
      <c r="AP47" s="127" t="s">
        <v>322</v>
      </c>
      <c r="AQ47" s="119"/>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1"/>
      <c r="AP48" s="131"/>
      <c r="AQ48" s="119"/>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1"/>
      <c r="AP49" s="131"/>
      <c r="AQ49" s="119"/>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324</v>
      </c>
      <c r="AN52" s="366"/>
      <c r="AO52" s="127" t="s">
        <v>323</v>
      </c>
      <c r="AP52" s="127" t="s">
        <v>322</v>
      </c>
      <c r="AQ52" s="119"/>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5"/>
      <c r="AP53" s="135"/>
      <c r="AQ53" s="119"/>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1"/>
      <c r="AP54" s="131"/>
      <c r="AQ54" s="119"/>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1"/>
      <c r="AP55" s="131"/>
      <c r="AQ55" s="119"/>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324</v>
      </c>
      <c r="AN58" s="366"/>
      <c r="AO58" s="127" t="s">
        <v>323</v>
      </c>
      <c r="AP58" s="127" t="s">
        <v>322</v>
      </c>
      <c r="AQ58" s="119"/>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3"/>
      <c r="AP59" s="133"/>
      <c r="AQ59" s="125"/>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1"/>
      <c r="AP60" s="131"/>
      <c r="AQ60" s="119"/>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1"/>
      <c r="AP61" s="131"/>
      <c r="AQ61" s="119"/>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1"/>
      <c r="AP62" s="131"/>
      <c r="AQ62" s="119"/>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1"/>
      <c r="AP63" s="131"/>
      <c r="AQ63" s="119"/>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1"/>
      <c r="AP64" s="131"/>
      <c r="AQ64" s="119"/>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1"/>
      <c r="AP65" s="131"/>
      <c r="AQ65" s="119"/>
    </row>
    <row r="66" spans="1:43" ht="27.75" customHeight="1" x14ac:dyDescent="0.25">
      <c r="A66" s="374" t="s">
        <v>328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32"/>
      <c r="AP66" s="132"/>
      <c r="AQ66" s="125"/>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1"/>
      <c r="AP67" s="131"/>
      <c r="AQ67" s="119"/>
    </row>
    <row r="68" spans="1:43" ht="25.5" customHeight="1" x14ac:dyDescent="0.25">
      <c r="A68" s="374" t="s">
        <v>321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32"/>
      <c r="AP68" s="132"/>
      <c r="AQ68" s="125"/>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1"/>
      <c r="AP69" s="131"/>
      <c r="AQ69" s="119"/>
    </row>
    <row r="70" spans="1:43" ht="12.75" customHeight="1" x14ac:dyDescent="0.25">
      <c r="A70" s="378" t="s">
        <v>327</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32"/>
      <c r="AP70" s="132"/>
      <c r="AQ70" s="125"/>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1"/>
      <c r="AP71" s="131"/>
      <c r="AQ71" s="119"/>
    </row>
    <row r="72" spans="1:43" ht="12.75" customHeight="1" thickBot="1" x14ac:dyDescent="0.3">
      <c r="A72" s="380" t="s">
        <v>326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324</v>
      </c>
      <c r="AN74" s="366"/>
      <c r="AO74" s="127" t="s">
        <v>323</v>
      </c>
      <c r="AP74" s="127" t="s">
        <v>322</v>
      </c>
      <c r="AQ74" s="119"/>
    </row>
    <row r="75" spans="1:43" ht="25.5" customHeight="1" x14ac:dyDescent="0.25">
      <c r="A75" s="374" t="s">
        <v>321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23"/>
      <c r="AP75" s="123"/>
      <c r="AQ75" s="125"/>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6"/>
      <c r="AP76" s="126"/>
      <c r="AQ76" s="119"/>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6"/>
      <c r="AP77" s="126"/>
      <c r="AQ77" s="119"/>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6"/>
      <c r="AP78" s="126"/>
      <c r="AQ78" s="119"/>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6"/>
      <c r="AP79" s="126"/>
      <c r="AQ79" s="119"/>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6"/>
      <c r="AP80" s="126"/>
      <c r="AQ80" s="119"/>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6"/>
      <c r="AP81" s="126"/>
      <c r="AQ81" s="119"/>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6"/>
      <c r="AP82" s="126"/>
      <c r="AQ82" s="119"/>
    </row>
    <row r="83" spans="1:45" ht="12" customHeight="1" x14ac:dyDescent="0.25">
      <c r="A83" s="378" t="s">
        <v>313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23"/>
      <c r="AP83" s="123"/>
      <c r="AQ83" s="125"/>
    </row>
    <row r="84" spans="1:45" ht="12" customHeight="1" x14ac:dyDescent="0.25">
      <c r="A84" s="378" t="s">
        <v>312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23"/>
      <c r="AP84" s="123"/>
      <c r="AQ84" s="125"/>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6"/>
      <c r="AP85" s="126"/>
      <c r="AQ85" s="113"/>
    </row>
    <row r="86" spans="1:45" ht="27.75" customHeight="1" x14ac:dyDescent="0.25">
      <c r="A86" s="374" t="s">
        <v>310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23"/>
      <c r="AP86" s="123"/>
      <c r="AQ86" s="125"/>
    </row>
    <row r="87" spans="1:45" x14ac:dyDescent="0.25">
      <c r="A87" s="374" t="s">
        <v>309</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23"/>
      <c r="AP87" s="123"/>
      <c r="AQ87" s="125"/>
    </row>
    <row r="88" spans="1:45" ht="14.25" customHeight="1" x14ac:dyDescent="0.25">
      <c r="A88" s="390" t="s">
        <v>308</v>
      </c>
      <c r="B88" s="391"/>
      <c r="C88" s="391"/>
      <c r="D88" s="39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3"/>
      <c r="AL88" s="394"/>
      <c r="AM88" s="395"/>
      <c r="AN88" s="396"/>
      <c r="AO88" s="123"/>
      <c r="AP88" s="123"/>
      <c r="AQ88" s="125"/>
    </row>
    <row r="89" spans="1:45" x14ac:dyDescent="0.25">
      <c r="A89" s="390" t="s">
        <v>307</v>
      </c>
      <c r="B89" s="391"/>
      <c r="C89" s="391"/>
      <c r="D89" s="39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3"/>
      <c r="AL89" s="394"/>
      <c r="AM89" s="395"/>
      <c r="AN89" s="39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6"/>
      <c r="AL90" s="387"/>
      <c r="AM90" s="388"/>
      <c r="AN90" s="38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43" sqref="K43"/>
    </sheetView>
  </sheetViews>
  <sheetFormatPr defaultRowHeight="15.75" x14ac:dyDescent="0.25"/>
  <cols>
    <col min="1" max="1" width="9.140625" style="65"/>
    <col min="2" max="2" width="37.7109375" style="65" customWidth="1"/>
    <col min="3" max="3" width="17.42578125" style="65" customWidth="1"/>
    <col min="4" max="4" width="17.5703125" style="65" customWidth="1"/>
    <col min="5" max="6" width="0" style="65" hidden="1" customWidth="1"/>
    <col min="7" max="7" width="20.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2022 год</v>
      </c>
      <c r="B5" s="282"/>
      <c r="C5" s="282"/>
      <c r="D5" s="282"/>
      <c r="E5" s="282"/>
      <c r="F5" s="282"/>
      <c r="G5" s="282"/>
      <c r="H5" s="282"/>
      <c r="I5" s="282"/>
      <c r="J5" s="282"/>
      <c r="K5" s="282"/>
      <c r="L5" s="28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J_TP1800.PR.0062</v>
      </c>
      <c r="B12" s="289"/>
      <c r="C12" s="289"/>
      <c r="D12" s="289"/>
      <c r="E12" s="289"/>
      <c r="F12" s="289"/>
      <c r="G12" s="289"/>
      <c r="H12" s="289"/>
      <c r="I12" s="289"/>
      <c r="J12" s="289"/>
      <c r="K12" s="289"/>
      <c r="L12" s="289"/>
    </row>
    <row r="13" spans="1:44" x14ac:dyDescent="0.25">
      <c r="A13" s="283" t="s">
        <v>8</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ht="33" customHeight="1" x14ac:dyDescent="0.25">
      <c r="A15" s="288"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5"/>
    </row>
    <row r="18" spans="1:12" x14ac:dyDescent="0.25">
      <c r="K18" s="84"/>
    </row>
    <row r="19" spans="1:12" ht="15.75" customHeight="1" x14ac:dyDescent="0.25">
      <c r="A19" s="397" t="s">
        <v>516</v>
      </c>
      <c r="B19" s="397"/>
      <c r="C19" s="397"/>
      <c r="D19" s="397"/>
      <c r="E19" s="397"/>
      <c r="F19" s="397"/>
      <c r="G19" s="397"/>
      <c r="H19" s="397"/>
      <c r="I19" s="397"/>
      <c r="J19" s="397"/>
      <c r="K19" s="397"/>
      <c r="L19" s="397"/>
    </row>
    <row r="20" spans="1:12" x14ac:dyDescent="0.25">
      <c r="A20" s="66"/>
      <c r="B20" s="66"/>
      <c r="C20" s="83"/>
      <c r="D20" s="83"/>
      <c r="E20" s="83"/>
      <c r="F20" s="83"/>
      <c r="G20" s="83"/>
      <c r="H20" s="83"/>
      <c r="I20" s="83"/>
      <c r="J20" s="83"/>
      <c r="K20" s="83"/>
      <c r="L20" s="83"/>
    </row>
    <row r="21" spans="1:12" ht="28.5" customHeight="1" x14ac:dyDescent="0.25">
      <c r="A21" s="398" t="s">
        <v>229</v>
      </c>
      <c r="B21" s="398" t="s">
        <v>228</v>
      </c>
      <c r="C21" s="404" t="s">
        <v>448</v>
      </c>
      <c r="D21" s="404"/>
      <c r="E21" s="404"/>
      <c r="F21" s="404"/>
      <c r="G21" s="404"/>
      <c r="H21" s="404"/>
      <c r="I21" s="399" t="s">
        <v>227</v>
      </c>
      <c r="J21" s="401" t="s">
        <v>450</v>
      </c>
      <c r="K21" s="398" t="s">
        <v>226</v>
      </c>
      <c r="L21" s="400" t="s">
        <v>449</v>
      </c>
    </row>
    <row r="22" spans="1:12" ht="58.5" customHeight="1" x14ac:dyDescent="0.25">
      <c r="A22" s="398"/>
      <c r="B22" s="398"/>
      <c r="C22" s="405" t="s">
        <v>3</v>
      </c>
      <c r="D22" s="405"/>
      <c r="E22" s="170"/>
      <c r="F22" s="171"/>
      <c r="G22" s="406" t="s">
        <v>2</v>
      </c>
      <c r="H22" s="407"/>
      <c r="I22" s="399"/>
      <c r="J22" s="402"/>
      <c r="K22" s="398"/>
      <c r="L22" s="400"/>
    </row>
    <row r="23" spans="1:12" ht="47.25" x14ac:dyDescent="0.25">
      <c r="A23" s="398"/>
      <c r="B23" s="398"/>
      <c r="C23" s="82" t="s">
        <v>225</v>
      </c>
      <c r="D23" s="82" t="s">
        <v>224</v>
      </c>
      <c r="E23" s="82" t="s">
        <v>225</v>
      </c>
      <c r="F23" s="82" t="s">
        <v>224</v>
      </c>
      <c r="G23" s="82" t="s">
        <v>225</v>
      </c>
      <c r="H23" s="82" t="s">
        <v>224</v>
      </c>
      <c r="I23" s="399"/>
      <c r="J23" s="403"/>
      <c r="K23" s="398"/>
      <c r="L23" s="400"/>
    </row>
    <row r="24" spans="1:12" x14ac:dyDescent="0.25">
      <c r="A24" s="68">
        <v>1</v>
      </c>
      <c r="B24" s="248">
        <v>2</v>
      </c>
      <c r="C24" s="82">
        <v>3</v>
      </c>
      <c r="D24" s="82">
        <v>4</v>
      </c>
      <c r="E24" s="82">
        <v>5</v>
      </c>
      <c r="F24" s="82">
        <v>6</v>
      </c>
      <c r="G24" s="82">
        <v>7</v>
      </c>
      <c r="H24" s="82">
        <v>8</v>
      </c>
      <c r="I24" s="82">
        <v>9</v>
      </c>
      <c r="J24" s="82">
        <v>10</v>
      </c>
      <c r="K24" s="82">
        <v>11</v>
      </c>
      <c r="L24" s="82">
        <v>12</v>
      </c>
    </row>
    <row r="25" spans="1:12" ht="31.5" x14ac:dyDescent="0.25">
      <c r="A25" s="75">
        <v>1</v>
      </c>
      <c r="B25" s="76" t="s">
        <v>223</v>
      </c>
      <c r="C25" s="80"/>
      <c r="D25" s="80"/>
      <c r="E25" s="80"/>
      <c r="F25" s="80"/>
      <c r="G25" s="80"/>
      <c r="H25" s="80"/>
      <c r="I25" s="80"/>
      <c r="J25" s="80"/>
      <c r="K25" s="72"/>
      <c r="L25" s="93"/>
    </row>
    <row r="26" spans="1:12" ht="21.75" customHeight="1" x14ac:dyDescent="0.25">
      <c r="A26" s="75" t="s">
        <v>222</v>
      </c>
      <c r="B26" s="81" t="s">
        <v>455</v>
      </c>
      <c r="C26" s="73" t="s">
        <v>553</v>
      </c>
      <c r="D26" s="73"/>
      <c r="E26" s="80"/>
      <c r="F26" s="80"/>
      <c r="G26" s="73" t="s">
        <v>553</v>
      </c>
      <c r="H26" s="73"/>
      <c r="I26" s="80"/>
      <c r="J26" s="80"/>
      <c r="K26" s="72"/>
      <c r="L26" s="72"/>
    </row>
    <row r="27" spans="1:12" s="67" customFormat="1" ht="39" customHeight="1" x14ac:dyDescent="0.25">
      <c r="A27" s="75" t="s">
        <v>221</v>
      </c>
      <c r="B27" s="81" t="s">
        <v>457</v>
      </c>
      <c r="C27" s="73" t="s">
        <v>553</v>
      </c>
      <c r="D27" s="73"/>
      <c r="E27" s="80"/>
      <c r="F27" s="80"/>
      <c r="G27" s="73" t="s">
        <v>553</v>
      </c>
      <c r="H27" s="73"/>
      <c r="I27" s="80"/>
      <c r="J27" s="80"/>
      <c r="K27" s="72"/>
      <c r="L27" s="72"/>
    </row>
    <row r="28" spans="1:12" s="67" customFormat="1" ht="70.5" customHeight="1" x14ac:dyDescent="0.25">
      <c r="A28" s="75" t="s">
        <v>456</v>
      </c>
      <c r="B28" s="81" t="s">
        <v>461</v>
      </c>
      <c r="C28" s="73" t="s">
        <v>553</v>
      </c>
      <c r="D28" s="73"/>
      <c r="E28" s="80"/>
      <c r="F28" s="80"/>
      <c r="G28" s="73" t="s">
        <v>553</v>
      </c>
      <c r="H28" s="73"/>
      <c r="I28" s="80"/>
      <c r="J28" s="80"/>
      <c r="K28" s="72"/>
      <c r="L28" s="72"/>
    </row>
    <row r="29" spans="1:12" s="67" customFormat="1" ht="54" customHeight="1" x14ac:dyDescent="0.25">
      <c r="A29" s="75" t="s">
        <v>220</v>
      </c>
      <c r="B29" s="81" t="s">
        <v>460</v>
      </c>
      <c r="C29" s="73" t="s">
        <v>553</v>
      </c>
      <c r="D29" s="73"/>
      <c r="E29" s="80"/>
      <c r="F29" s="80"/>
      <c r="G29" s="73" t="s">
        <v>553</v>
      </c>
      <c r="H29" s="73"/>
      <c r="I29" s="80"/>
      <c r="J29" s="80"/>
      <c r="K29" s="72"/>
      <c r="L29" s="72"/>
    </row>
    <row r="30" spans="1:12" s="67" customFormat="1" ht="42" customHeight="1" x14ac:dyDescent="0.25">
      <c r="A30" s="75" t="s">
        <v>219</v>
      </c>
      <c r="B30" s="81" t="s">
        <v>462</v>
      </c>
      <c r="C30" s="73" t="s">
        <v>553</v>
      </c>
      <c r="D30" s="73"/>
      <c r="E30" s="80"/>
      <c r="F30" s="80"/>
      <c r="G30" s="73" t="s">
        <v>553</v>
      </c>
      <c r="H30" s="73"/>
      <c r="I30" s="80"/>
      <c r="J30" s="80"/>
      <c r="K30" s="72"/>
      <c r="L30" s="72"/>
    </row>
    <row r="31" spans="1:12" s="67" customFormat="1" ht="37.5" customHeight="1" x14ac:dyDescent="0.25">
      <c r="A31" s="75" t="s">
        <v>218</v>
      </c>
      <c r="B31" s="74" t="s">
        <v>458</v>
      </c>
      <c r="C31" s="200">
        <v>44270</v>
      </c>
      <c r="D31" s="204">
        <f>C31+25</f>
        <v>44295</v>
      </c>
      <c r="E31" s="80"/>
      <c r="F31" s="80"/>
      <c r="G31" s="200">
        <v>44270</v>
      </c>
      <c r="H31" s="204">
        <f>G31+25</f>
        <v>44295</v>
      </c>
      <c r="I31" s="252">
        <v>1</v>
      </c>
      <c r="J31" s="252">
        <v>1</v>
      </c>
      <c r="K31" s="72"/>
      <c r="L31" s="72"/>
    </row>
    <row r="32" spans="1:12" s="67" customFormat="1" ht="31.5" x14ac:dyDescent="0.25">
      <c r="A32" s="75" t="s">
        <v>216</v>
      </c>
      <c r="B32" s="74" t="s">
        <v>463</v>
      </c>
      <c r="C32" s="199">
        <f>D31+155</f>
        <v>44450</v>
      </c>
      <c r="D32" s="204">
        <f>C32+15</f>
        <v>44465</v>
      </c>
      <c r="E32" s="80"/>
      <c r="F32" s="80"/>
      <c r="G32" s="199">
        <f>H31+155</f>
        <v>44450</v>
      </c>
      <c r="H32" s="204">
        <f>G32+15</f>
        <v>44465</v>
      </c>
      <c r="I32" s="252">
        <v>1</v>
      </c>
      <c r="J32" s="252">
        <v>1</v>
      </c>
      <c r="K32" s="72"/>
      <c r="L32" s="72"/>
    </row>
    <row r="33" spans="1:12" s="67" customFormat="1" ht="37.5" customHeight="1" x14ac:dyDescent="0.25">
      <c r="A33" s="75" t="s">
        <v>474</v>
      </c>
      <c r="B33" s="74" t="s">
        <v>391</v>
      </c>
      <c r="C33" s="73" t="s">
        <v>553</v>
      </c>
      <c r="D33" s="73"/>
      <c r="E33" s="80"/>
      <c r="F33" s="80"/>
      <c r="G33" s="73" t="s">
        <v>553</v>
      </c>
      <c r="H33" s="73"/>
      <c r="I33" s="253"/>
      <c r="J33" s="253"/>
      <c r="K33" s="72"/>
      <c r="L33" s="72"/>
    </row>
    <row r="34" spans="1:12" s="67" customFormat="1" ht="47.25" customHeight="1" x14ac:dyDescent="0.25">
      <c r="A34" s="75" t="s">
        <v>475</v>
      </c>
      <c r="B34" s="74" t="s">
        <v>467</v>
      </c>
      <c r="C34" s="73" t="s">
        <v>553</v>
      </c>
      <c r="D34" s="73"/>
      <c r="E34" s="79"/>
      <c r="F34" s="79"/>
      <c r="G34" s="73" t="s">
        <v>553</v>
      </c>
      <c r="H34" s="73"/>
      <c r="I34" s="254"/>
      <c r="J34" s="254"/>
      <c r="K34" s="79"/>
      <c r="L34" s="72"/>
    </row>
    <row r="35" spans="1:12" s="67" customFormat="1" ht="49.5" customHeight="1" x14ac:dyDescent="0.25">
      <c r="A35" s="75" t="s">
        <v>476</v>
      </c>
      <c r="B35" s="74" t="s">
        <v>217</v>
      </c>
      <c r="C35" s="203">
        <f>D32+1</f>
        <v>44466</v>
      </c>
      <c r="D35" s="203">
        <f>C35+7</f>
        <v>44473</v>
      </c>
      <c r="E35" s="79"/>
      <c r="F35" s="79"/>
      <c r="G35" s="203">
        <f>H32+1</f>
        <v>44466</v>
      </c>
      <c r="H35" s="203">
        <f>G35+7</f>
        <v>44473</v>
      </c>
      <c r="I35" s="252">
        <v>1</v>
      </c>
      <c r="J35" s="252">
        <v>1</v>
      </c>
      <c r="K35" s="79"/>
      <c r="L35" s="72"/>
    </row>
    <row r="36" spans="1:12" ht="37.5" customHeight="1" x14ac:dyDescent="0.25">
      <c r="A36" s="75" t="s">
        <v>477</v>
      </c>
      <c r="B36" s="74" t="s">
        <v>459</v>
      </c>
      <c r="C36" s="73" t="s">
        <v>553</v>
      </c>
      <c r="D36" s="73"/>
      <c r="E36" s="78"/>
      <c r="F36" s="77"/>
      <c r="G36" s="73" t="s">
        <v>553</v>
      </c>
      <c r="H36" s="73"/>
      <c r="I36" s="255"/>
      <c r="J36" s="255"/>
      <c r="K36" s="72"/>
      <c r="L36" s="72"/>
    </row>
    <row r="37" spans="1:12" x14ac:dyDescent="0.25">
      <c r="A37" s="75" t="s">
        <v>478</v>
      </c>
      <c r="B37" s="74" t="s">
        <v>215</v>
      </c>
      <c r="C37" s="200">
        <f>D37-30</f>
        <v>44435</v>
      </c>
      <c r="D37" s="200">
        <f>D32</f>
        <v>44465</v>
      </c>
      <c r="E37" s="78"/>
      <c r="F37" s="77"/>
      <c r="G37" s="200">
        <f>H37-30</f>
        <v>44435</v>
      </c>
      <c r="H37" s="200">
        <f>H32</f>
        <v>44465</v>
      </c>
      <c r="I37" s="252">
        <v>1</v>
      </c>
      <c r="J37" s="252">
        <v>1</v>
      </c>
      <c r="K37" s="72"/>
      <c r="L37" s="72"/>
    </row>
    <row r="38" spans="1:12" x14ac:dyDescent="0.25">
      <c r="A38" s="75" t="s">
        <v>610</v>
      </c>
      <c r="B38" s="76" t="s">
        <v>214</v>
      </c>
      <c r="C38" s="73"/>
      <c r="D38" s="72"/>
      <c r="E38" s="72"/>
      <c r="F38" s="72"/>
      <c r="G38" s="73"/>
      <c r="H38" s="72"/>
      <c r="I38" s="256"/>
      <c r="J38" s="256"/>
      <c r="K38" s="72"/>
      <c r="L38" s="72"/>
    </row>
    <row r="39" spans="1:12" ht="63" x14ac:dyDescent="0.25">
      <c r="A39" s="75">
        <v>2</v>
      </c>
      <c r="B39" s="74" t="s">
        <v>464</v>
      </c>
      <c r="C39" s="200">
        <v>44607</v>
      </c>
      <c r="D39" s="200">
        <f>C39+25</f>
        <v>44632</v>
      </c>
      <c r="E39" s="72"/>
      <c r="F39" s="72"/>
      <c r="G39" s="200">
        <v>44773</v>
      </c>
      <c r="H39" s="200">
        <f>G39+20</f>
        <v>44793</v>
      </c>
      <c r="I39" s="256"/>
      <c r="J39" s="256"/>
      <c r="K39" s="72"/>
      <c r="L39" s="72"/>
    </row>
    <row r="40" spans="1:12" ht="33.75" customHeight="1" x14ac:dyDescent="0.25">
      <c r="A40" s="75" t="s">
        <v>213</v>
      </c>
      <c r="B40" s="74" t="s">
        <v>466</v>
      </c>
      <c r="C40" s="204">
        <f>D39+1</f>
        <v>44633</v>
      </c>
      <c r="D40" s="207">
        <v>44752</v>
      </c>
      <c r="E40" s="72"/>
      <c r="F40" s="72"/>
      <c r="G40" s="204">
        <f>H39+1</f>
        <v>44794</v>
      </c>
      <c r="H40" s="207">
        <f>G40+90</f>
        <v>44884</v>
      </c>
      <c r="I40" s="256"/>
      <c r="J40" s="256"/>
      <c r="K40" s="72"/>
      <c r="L40" s="72"/>
    </row>
    <row r="41" spans="1:12" ht="63" customHeight="1" x14ac:dyDescent="0.25">
      <c r="A41" s="75" t="s">
        <v>212</v>
      </c>
      <c r="B41" s="76" t="s">
        <v>545</v>
      </c>
      <c r="C41" s="205"/>
      <c r="D41" s="202"/>
      <c r="E41" s="72"/>
      <c r="F41" s="72"/>
      <c r="G41" s="205"/>
      <c r="H41" s="202"/>
      <c r="I41" s="72"/>
      <c r="J41" s="72"/>
      <c r="K41" s="72"/>
      <c r="L41" s="72"/>
    </row>
    <row r="42" spans="1:12" ht="58.5" customHeight="1" x14ac:dyDescent="0.25">
      <c r="A42" s="75">
        <v>3</v>
      </c>
      <c r="B42" s="74" t="s">
        <v>465</v>
      </c>
      <c r="C42" s="200">
        <f>C43-30</f>
        <v>44727</v>
      </c>
      <c r="D42" s="200">
        <f>C42+90</f>
        <v>44817</v>
      </c>
      <c r="E42" s="72"/>
      <c r="F42" s="72"/>
      <c r="G42" s="200">
        <f>H40+1</f>
        <v>44885</v>
      </c>
      <c r="H42" s="200">
        <f>G42+90</f>
        <v>44975</v>
      </c>
      <c r="I42" s="72"/>
      <c r="J42" s="72"/>
      <c r="K42" s="72"/>
      <c r="L42" s="72"/>
    </row>
    <row r="43" spans="1:12" ht="34.5" customHeight="1" x14ac:dyDescent="0.25">
      <c r="A43" s="75" t="s">
        <v>211</v>
      </c>
      <c r="B43" s="74" t="s">
        <v>209</v>
      </c>
      <c r="C43" s="207">
        <v>44757</v>
      </c>
      <c r="D43" s="207">
        <v>44803</v>
      </c>
      <c r="E43" s="72"/>
      <c r="F43" s="72"/>
      <c r="G43" s="207">
        <f>H40+1</f>
        <v>44885</v>
      </c>
      <c r="H43" s="207">
        <f>G43+90</f>
        <v>44975</v>
      </c>
      <c r="I43" s="72"/>
      <c r="J43" s="72"/>
      <c r="K43" s="72"/>
      <c r="L43" s="72"/>
    </row>
    <row r="44" spans="1:12" ht="24.75" customHeight="1" x14ac:dyDescent="0.25">
      <c r="A44" s="75" t="s">
        <v>210</v>
      </c>
      <c r="B44" s="74" t="s">
        <v>207</v>
      </c>
      <c r="C44" s="207">
        <v>44805</v>
      </c>
      <c r="D44" s="200">
        <v>44864</v>
      </c>
      <c r="E44" s="72"/>
      <c r="F44" s="72"/>
      <c r="G44" s="207">
        <f>H43+1</f>
        <v>44976</v>
      </c>
      <c r="H44" s="200">
        <f>G44+100</f>
        <v>45076</v>
      </c>
      <c r="I44" s="72"/>
      <c r="J44" s="72"/>
      <c r="K44" s="72"/>
      <c r="L44" s="72"/>
    </row>
    <row r="45" spans="1:12" ht="90.75" customHeight="1" x14ac:dyDescent="0.25">
      <c r="A45" s="75" t="s">
        <v>208</v>
      </c>
      <c r="B45" s="74" t="s">
        <v>470</v>
      </c>
      <c r="C45" s="205" t="s">
        <v>553</v>
      </c>
      <c r="D45" s="205"/>
      <c r="E45" s="72"/>
      <c r="F45" s="72"/>
      <c r="G45" s="205" t="s">
        <v>553</v>
      </c>
      <c r="H45" s="205"/>
      <c r="I45" s="72"/>
      <c r="J45" s="72"/>
      <c r="K45" s="72"/>
      <c r="L45" s="72"/>
    </row>
    <row r="46" spans="1:12" ht="167.25" customHeight="1" x14ac:dyDescent="0.25">
      <c r="A46" s="75" t="s">
        <v>206</v>
      </c>
      <c r="B46" s="74" t="s">
        <v>468</v>
      </c>
      <c r="C46" s="205" t="s">
        <v>553</v>
      </c>
      <c r="D46" s="205"/>
      <c r="E46" s="72"/>
      <c r="F46" s="72"/>
      <c r="G46" s="205" t="s">
        <v>553</v>
      </c>
      <c r="H46" s="205"/>
      <c r="I46" s="72"/>
      <c r="J46" s="72"/>
      <c r="K46" s="72"/>
      <c r="L46" s="72"/>
    </row>
    <row r="47" spans="1:12" ht="30.75" customHeight="1" x14ac:dyDescent="0.25">
      <c r="A47" s="75" t="s">
        <v>204</v>
      </c>
      <c r="B47" s="74" t="s">
        <v>205</v>
      </c>
      <c r="C47" s="200">
        <v>44866</v>
      </c>
      <c r="D47" s="200">
        <f>C49-3</f>
        <v>44879</v>
      </c>
      <c r="E47" s="72"/>
      <c r="F47" s="72"/>
      <c r="G47" s="200">
        <f>H44+12</f>
        <v>45088</v>
      </c>
      <c r="H47" s="200">
        <f>G47+14</f>
        <v>45102</v>
      </c>
      <c r="I47" s="72"/>
      <c r="J47" s="72"/>
      <c r="K47" s="72"/>
      <c r="L47" s="72"/>
    </row>
    <row r="48" spans="1:12" ht="37.5" customHeight="1" x14ac:dyDescent="0.25">
      <c r="A48" s="75" t="s">
        <v>611</v>
      </c>
      <c r="B48" s="76" t="s">
        <v>203</v>
      </c>
      <c r="C48" s="205"/>
      <c r="D48" s="202"/>
      <c r="E48" s="72"/>
      <c r="F48" s="72"/>
      <c r="G48" s="205"/>
      <c r="H48" s="202"/>
      <c r="I48" s="72"/>
      <c r="J48" s="72"/>
      <c r="K48" s="72"/>
      <c r="L48" s="72"/>
    </row>
    <row r="49" spans="1:12" ht="35.25" customHeight="1" x14ac:dyDescent="0.25">
      <c r="A49" s="75">
        <v>4</v>
      </c>
      <c r="B49" s="74" t="s">
        <v>201</v>
      </c>
      <c r="C49" s="200">
        <f>D49-7</f>
        <v>44882</v>
      </c>
      <c r="D49" s="200">
        <f>C50-2</f>
        <v>44889</v>
      </c>
      <c r="E49" s="72"/>
      <c r="F49" s="72"/>
      <c r="G49" s="200">
        <f>H47+1</f>
        <v>45103</v>
      </c>
      <c r="H49" s="200">
        <f>G49+7</f>
        <v>45110</v>
      </c>
      <c r="I49" s="72"/>
      <c r="J49" s="72"/>
      <c r="K49" s="72"/>
      <c r="L49" s="72"/>
    </row>
    <row r="50" spans="1:12" ht="86.25" customHeight="1" x14ac:dyDescent="0.25">
      <c r="A50" s="75" t="s">
        <v>202</v>
      </c>
      <c r="B50" s="74" t="s">
        <v>469</v>
      </c>
      <c r="C50" s="204">
        <f>D50-4</f>
        <v>44891</v>
      </c>
      <c r="D50" s="201">
        <v>44895</v>
      </c>
      <c r="E50" s="72"/>
      <c r="F50" s="72"/>
      <c r="G50" s="204">
        <f>H49+1</f>
        <v>45111</v>
      </c>
      <c r="H50" s="201">
        <f>G50+3</f>
        <v>45114</v>
      </c>
      <c r="I50" s="72"/>
      <c r="J50" s="72"/>
      <c r="K50" s="72"/>
      <c r="L50" s="72"/>
    </row>
    <row r="51" spans="1:12" ht="77.25" customHeight="1" x14ac:dyDescent="0.25">
      <c r="A51" s="75" t="s">
        <v>200</v>
      </c>
      <c r="B51" s="74" t="s">
        <v>471</v>
      </c>
      <c r="C51" s="205" t="s">
        <v>553</v>
      </c>
      <c r="D51" s="205"/>
      <c r="E51" s="72"/>
      <c r="F51" s="72"/>
      <c r="G51" s="205" t="s">
        <v>553</v>
      </c>
      <c r="H51" s="205"/>
      <c r="I51" s="72"/>
      <c r="J51" s="72"/>
      <c r="K51" s="72"/>
      <c r="L51" s="72"/>
    </row>
    <row r="52" spans="1:12" ht="71.25" customHeight="1" x14ac:dyDescent="0.25">
      <c r="A52" s="75" t="s">
        <v>198</v>
      </c>
      <c r="B52" s="74" t="s">
        <v>199</v>
      </c>
      <c r="C52" s="205" t="s">
        <v>553</v>
      </c>
      <c r="D52" s="205"/>
      <c r="E52" s="72"/>
      <c r="F52" s="72"/>
      <c r="G52" s="205" t="s">
        <v>553</v>
      </c>
      <c r="H52" s="205"/>
      <c r="I52" s="72"/>
      <c r="J52" s="72"/>
      <c r="K52" s="72"/>
      <c r="L52" s="72"/>
    </row>
    <row r="53" spans="1:12" ht="48" customHeight="1" x14ac:dyDescent="0.25">
      <c r="A53" s="75" t="s">
        <v>196</v>
      </c>
      <c r="B53" s="178" t="s">
        <v>472</v>
      </c>
      <c r="C53" s="200">
        <v>44896</v>
      </c>
      <c r="D53" s="204">
        <v>44923</v>
      </c>
      <c r="E53" s="72"/>
      <c r="F53" s="72"/>
      <c r="G53" s="200">
        <f>H50</f>
        <v>45114</v>
      </c>
      <c r="H53" s="204">
        <f>G53+24</f>
        <v>45138</v>
      </c>
      <c r="I53" s="72"/>
      <c r="J53" s="72"/>
      <c r="K53" s="72"/>
      <c r="L53" s="72"/>
    </row>
    <row r="54" spans="1:12" ht="46.5" customHeight="1" x14ac:dyDescent="0.25">
      <c r="A54" s="75" t="s">
        <v>473</v>
      </c>
      <c r="B54" s="74" t="s">
        <v>197</v>
      </c>
      <c r="C54" s="205" t="s">
        <v>553</v>
      </c>
      <c r="E54" s="72"/>
      <c r="F54" s="72"/>
      <c r="G54" s="205" t="s">
        <v>553</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1" zoomScale="65" zoomScaleNormal="70" zoomScaleSheetLayoutView="65" workbookViewId="0">
      <selection activeCell="P83" sqref="P8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9.85546875" style="65" customWidth="1"/>
    <col min="8" max="8" width="9.85546875" style="64" customWidth="1"/>
    <col min="9" max="9" width="7.85546875" style="64" customWidth="1"/>
    <col min="10" max="10" width="8.5703125" style="64" customWidth="1"/>
    <col min="11" max="11" width="6.140625" style="64" customWidth="1"/>
    <col min="12" max="12" width="9.42578125" style="64" customWidth="1"/>
    <col min="13" max="13" width="6.140625" style="64" customWidth="1"/>
    <col min="14" max="14" width="10.140625" style="64" customWidth="1"/>
    <col min="15" max="15" width="6.140625" style="64" customWidth="1"/>
    <col min="16" max="16" width="9.42578125" style="64" customWidth="1"/>
    <col min="17" max="17" width="6.140625" style="64" customWidth="1"/>
    <col min="18" max="18" width="11.140625" style="64" customWidth="1"/>
    <col min="19" max="21" width="6.140625" style="64" customWidth="1"/>
    <col min="22" max="22" width="9.7109375" style="64" customWidth="1"/>
    <col min="23" max="23" width="6.140625" style="64" customWidth="1"/>
    <col min="24" max="24" width="13.140625" style="64" customWidth="1"/>
    <col min="25" max="25" width="7.5703125" style="64" customWidth="1"/>
    <col min="26" max="26" width="11.5703125" style="64" customWidth="1"/>
    <col min="27" max="27" width="9.140625" style="64"/>
    <col min="28" max="28" width="12.140625" style="64" customWidth="1"/>
    <col min="29" max="29" width="13.2851562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65"/>
      <c r="B5" s="65"/>
      <c r="C5" s="65"/>
      <c r="D5" s="65"/>
      <c r="E5" s="65"/>
      <c r="F5" s="65"/>
      <c r="H5" s="65"/>
      <c r="I5" s="65"/>
      <c r="Y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89" t="str">
        <f>'1. паспорт местоположение'!A12:C12</f>
        <v>J_TP1800.PR.0062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89"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16" t="s">
        <v>517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ht="33" customHeight="1" x14ac:dyDescent="0.25">
      <c r="A20" s="413" t="s">
        <v>195</v>
      </c>
      <c r="B20" s="413" t="s">
        <v>194</v>
      </c>
      <c r="C20" s="398" t="s">
        <v>193</v>
      </c>
      <c r="D20" s="398"/>
      <c r="E20" s="415" t="s">
        <v>192</v>
      </c>
      <c r="F20" s="415"/>
      <c r="G20" s="413" t="s">
        <v>615</v>
      </c>
      <c r="H20" s="417" t="s">
        <v>616</v>
      </c>
      <c r="I20" s="418"/>
      <c r="J20" s="418"/>
      <c r="K20" s="418"/>
      <c r="L20" s="417" t="s">
        <v>617</v>
      </c>
      <c r="M20" s="418"/>
      <c r="N20" s="418"/>
      <c r="O20" s="418"/>
      <c r="P20" s="417" t="s">
        <v>618</v>
      </c>
      <c r="Q20" s="418"/>
      <c r="R20" s="418"/>
      <c r="S20" s="418"/>
      <c r="T20" s="417" t="s">
        <v>619</v>
      </c>
      <c r="U20" s="418"/>
      <c r="V20" s="418"/>
      <c r="W20" s="418"/>
      <c r="X20" s="417" t="s">
        <v>620</v>
      </c>
      <c r="Y20" s="418"/>
      <c r="Z20" s="418"/>
      <c r="AA20" s="418"/>
      <c r="AB20" s="408" t="s">
        <v>191</v>
      </c>
      <c r="AC20" s="409"/>
      <c r="AD20" s="233"/>
      <c r="AE20" s="233"/>
      <c r="AF20" s="233"/>
      <c r="AG20" s="233"/>
      <c r="AH20" s="233"/>
      <c r="AI20" s="233"/>
    </row>
    <row r="21" spans="1:35" ht="99.75" customHeight="1" x14ac:dyDescent="0.25">
      <c r="A21" s="414"/>
      <c r="B21" s="414"/>
      <c r="C21" s="398"/>
      <c r="D21" s="398"/>
      <c r="E21" s="415"/>
      <c r="F21" s="415"/>
      <c r="G21" s="414"/>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10"/>
      <c r="AC21" s="411"/>
      <c r="AD21" s="233"/>
      <c r="AE21" s="233"/>
      <c r="AF21" s="233"/>
      <c r="AG21" s="233"/>
      <c r="AH21" s="233"/>
      <c r="AI21" s="233"/>
    </row>
    <row r="22" spans="1:35" ht="89.25" customHeight="1" x14ac:dyDescent="0.3">
      <c r="A22" s="405"/>
      <c r="B22" s="405"/>
      <c r="C22" s="258" t="s">
        <v>3</v>
      </c>
      <c r="D22" s="258" t="s">
        <v>189</v>
      </c>
      <c r="E22" s="259" t="s">
        <v>621</v>
      </c>
      <c r="F22" s="259" t="s">
        <v>622</v>
      </c>
      <c r="G22" s="405"/>
      <c r="H22" s="260" t="s">
        <v>496</v>
      </c>
      <c r="I22" s="260" t="s">
        <v>497</v>
      </c>
      <c r="J22" s="260" t="s">
        <v>496</v>
      </c>
      <c r="K22" s="260" t="s">
        <v>497</v>
      </c>
      <c r="L22" s="260" t="s">
        <v>496</v>
      </c>
      <c r="M22" s="260" t="s">
        <v>497</v>
      </c>
      <c r="N22" s="260" t="s">
        <v>496</v>
      </c>
      <c r="O22" s="260" t="s">
        <v>497</v>
      </c>
      <c r="P22" s="260" t="s">
        <v>496</v>
      </c>
      <c r="Q22" s="260" t="s">
        <v>497</v>
      </c>
      <c r="R22" s="260" t="s">
        <v>496</v>
      </c>
      <c r="S22" s="260" t="s">
        <v>497</v>
      </c>
      <c r="T22" s="260" t="s">
        <v>496</v>
      </c>
      <c r="U22" s="260" t="s">
        <v>497</v>
      </c>
      <c r="V22" s="260" t="s">
        <v>496</v>
      </c>
      <c r="W22" s="260" t="s">
        <v>497</v>
      </c>
      <c r="X22" s="260" t="s">
        <v>496</v>
      </c>
      <c r="Y22" s="260" t="s">
        <v>497</v>
      </c>
      <c r="Z22" s="260" t="s">
        <v>496</v>
      </c>
      <c r="AA22" s="260" t="s">
        <v>497</v>
      </c>
      <c r="AB22" s="258" t="s">
        <v>190</v>
      </c>
      <c r="AC22" s="258" t="s">
        <v>189</v>
      </c>
      <c r="AD22" s="233"/>
      <c r="AE22" s="234"/>
      <c r="AF22" s="234"/>
      <c r="AG22" s="234"/>
      <c r="AH22" s="234"/>
      <c r="AI22" s="233"/>
    </row>
    <row r="23" spans="1:35"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5" s="262" customFormat="1" ht="47.25" customHeight="1" x14ac:dyDescent="0.25">
      <c r="A24" s="221">
        <v>1</v>
      </c>
      <c r="B24" s="222" t="s">
        <v>188</v>
      </c>
      <c r="C24" s="261">
        <v>29.905755600000003</v>
      </c>
      <c r="D24" s="261">
        <v>38.93</v>
      </c>
      <c r="E24" s="261">
        <f>D24</f>
        <v>38.93</v>
      </c>
      <c r="F24" s="261">
        <f>E24-1.051696</f>
        <v>37.878304</v>
      </c>
      <c r="G24" s="261">
        <v>0</v>
      </c>
      <c r="H24" s="261">
        <v>0</v>
      </c>
      <c r="I24" s="261"/>
      <c r="J24" s="261">
        <v>37.880000000000003</v>
      </c>
      <c r="K24" s="261"/>
      <c r="L24" s="261">
        <v>0</v>
      </c>
      <c r="M24" s="261"/>
      <c r="N24" s="261">
        <v>0</v>
      </c>
      <c r="O24" s="261"/>
      <c r="P24" s="261">
        <v>0</v>
      </c>
      <c r="Q24" s="261"/>
      <c r="R24" s="261">
        <v>0</v>
      </c>
      <c r="S24" s="261"/>
      <c r="T24" s="261">
        <v>0</v>
      </c>
      <c r="U24" s="261"/>
      <c r="V24" s="261">
        <v>0</v>
      </c>
      <c r="W24" s="261"/>
      <c r="X24" s="261">
        <v>0</v>
      </c>
      <c r="Y24" s="261"/>
      <c r="Z24" s="261">
        <v>0</v>
      </c>
      <c r="AA24" s="261"/>
      <c r="AB24" s="261">
        <f>H24+L24+P24+T24+X24</f>
        <v>0</v>
      </c>
      <c r="AC24" s="261">
        <f>J24+N24+R24+V24+Z24</f>
        <v>37.880000000000003</v>
      </c>
    </row>
    <row r="25" spans="1:35" ht="24" customHeight="1" x14ac:dyDescent="0.25">
      <c r="A25" s="224" t="s">
        <v>187</v>
      </c>
      <c r="B25" s="225" t="s">
        <v>186</v>
      </c>
      <c r="C25" s="223"/>
      <c r="D25" s="223"/>
      <c r="E25" s="223"/>
      <c r="F25" s="223"/>
      <c r="G25" s="223">
        <v>0</v>
      </c>
      <c r="H25" s="223">
        <v>0</v>
      </c>
      <c r="I25" s="223"/>
      <c r="J25" s="223">
        <f t="shared" ref="J25:J28" si="0">F25</f>
        <v>0</v>
      </c>
      <c r="K25" s="223"/>
      <c r="L25" s="223">
        <v>0</v>
      </c>
      <c r="M25" s="223"/>
      <c r="N25" s="223">
        <v>0</v>
      </c>
      <c r="O25" s="223"/>
      <c r="P25" s="223">
        <v>0</v>
      </c>
      <c r="Q25" s="223"/>
      <c r="R25" s="223">
        <v>0</v>
      </c>
      <c r="S25" s="223"/>
      <c r="T25" s="223">
        <v>0</v>
      </c>
      <c r="U25" s="223"/>
      <c r="V25" s="223">
        <v>0</v>
      </c>
      <c r="W25" s="223"/>
      <c r="X25" s="223">
        <v>0</v>
      </c>
      <c r="Y25" s="223"/>
      <c r="Z25" s="223">
        <v>0</v>
      </c>
      <c r="AA25" s="223"/>
      <c r="AB25" s="261">
        <f t="shared" ref="AB25:AB34" si="1">H25+L25+P25+T25+X25</f>
        <v>0</v>
      </c>
      <c r="AC25" s="261">
        <f t="shared" ref="AC25:AC34" si="2">J25+N25+R25+V25+Z25</f>
        <v>0</v>
      </c>
    </row>
    <row r="26" spans="1:35" x14ac:dyDescent="0.25">
      <c r="A26" s="224" t="s">
        <v>185</v>
      </c>
      <c r="B26" s="225" t="s">
        <v>184</v>
      </c>
      <c r="C26" s="223"/>
      <c r="D26" s="223"/>
      <c r="E26" s="223"/>
      <c r="F26" s="223"/>
      <c r="G26" s="223">
        <v>0</v>
      </c>
      <c r="H26" s="223">
        <v>0</v>
      </c>
      <c r="I26" s="223"/>
      <c r="J26" s="223">
        <f t="shared" si="0"/>
        <v>0</v>
      </c>
      <c r="K26" s="223"/>
      <c r="L26" s="223">
        <v>0</v>
      </c>
      <c r="M26" s="223"/>
      <c r="N26" s="223">
        <v>0</v>
      </c>
      <c r="O26" s="223"/>
      <c r="P26" s="223">
        <v>0</v>
      </c>
      <c r="Q26" s="223"/>
      <c r="R26" s="223">
        <v>0</v>
      </c>
      <c r="S26" s="223"/>
      <c r="T26" s="223">
        <v>0</v>
      </c>
      <c r="U26" s="223"/>
      <c r="V26" s="223">
        <v>0</v>
      </c>
      <c r="W26" s="223"/>
      <c r="X26" s="223">
        <v>0</v>
      </c>
      <c r="Y26" s="223"/>
      <c r="Z26" s="223">
        <v>0</v>
      </c>
      <c r="AA26" s="223"/>
      <c r="AB26" s="261">
        <f t="shared" si="1"/>
        <v>0</v>
      </c>
      <c r="AC26" s="261">
        <f t="shared" si="2"/>
        <v>0</v>
      </c>
    </row>
    <row r="27" spans="1:35" ht="31.5" x14ac:dyDescent="0.25">
      <c r="A27" s="224" t="s">
        <v>183</v>
      </c>
      <c r="B27" s="225" t="s">
        <v>454</v>
      </c>
      <c r="C27" s="223"/>
      <c r="D27" s="223"/>
      <c r="E27" s="223"/>
      <c r="F27" s="223"/>
      <c r="G27" s="223">
        <f t="shared" ref="G27" si="3">G30</f>
        <v>0</v>
      </c>
      <c r="H27" s="223">
        <f t="shared" ref="H27" si="4">H30</f>
        <v>0</v>
      </c>
      <c r="I27" s="223"/>
      <c r="J27" s="223">
        <f>J30</f>
        <v>31.853589999999997</v>
      </c>
      <c r="K27" s="223"/>
      <c r="L27" s="223">
        <f t="shared" ref="L27" si="5">L30</f>
        <v>0</v>
      </c>
      <c r="M27" s="223"/>
      <c r="N27" s="223">
        <f t="shared" ref="N27" si="6">N30</f>
        <v>0</v>
      </c>
      <c r="O27" s="223"/>
      <c r="P27" s="223">
        <f t="shared" ref="P27" si="7">P30</f>
        <v>0</v>
      </c>
      <c r="Q27" s="223"/>
      <c r="R27" s="223">
        <f t="shared" ref="R27" si="8">R30</f>
        <v>0</v>
      </c>
      <c r="S27" s="223"/>
      <c r="T27" s="223">
        <f t="shared" ref="T27" si="9">T30</f>
        <v>0</v>
      </c>
      <c r="U27" s="223"/>
      <c r="V27" s="223">
        <f t="shared" ref="V27" si="10">V30</f>
        <v>0</v>
      </c>
      <c r="W27" s="223"/>
      <c r="X27" s="223">
        <f t="shared" ref="X27" si="11">X30</f>
        <v>0</v>
      </c>
      <c r="Y27" s="223"/>
      <c r="Z27" s="223">
        <f t="shared" ref="Z27" si="12">Z30</f>
        <v>0</v>
      </c>
      <c r="AA27" s="223"/>
      <c r="AB27" s="261">
        <f t="shared" si="1"/>
        <v>0</v>
      </c>
      <c r="AC27" s="261">
        <f t="shared" si="2"/>
        <v>31.853589999999997</v>
      </c>
    </row>
    <row r="28" spans="1:35" x14ac:dyDescent="0.25">
      <c r="A28" s="224" t="s">
        <v>182</v>
      </c>
      <c r="B28" s="225" t="s">
        <v>181</v>
      </c>
      <c r="C28" s="223"/>
      <c r="D28" s="223"/>
      <c r="E28" s="223"/>
      <c r="F28" s="223"/>
      <c r="G28" s="223">
        <v>0</v>
      </c>
      <c r="H28" s="223">
        <v>0</v>
      </c>
      <c r="I28" s="223"/>
      <c r="J28" s="223">
        <f t="shared" si="0"/>
        <v>0</v>
      </c>
      <c r="K28" s="223"/>
      <c r="L28" s="223">
        <v>0</v>
      </c>
      <c r="M28" s="223"/>
      <c r="N28" s="223">
        <v>0</v>
      </c>
      <c r="O28" s="223"/>
      <c r="P28" s="223">
        <v>0</v>
      </c>
      <c r="Q28" s="223"/>
      <c r="R28" s="223">
        <v>0</v>
      </c>
      <c r="S28" s="223"/>
      <c r="T28" s="223">
        <v>0</v>
      </c>
      <c r="U28" s="223"/>
      <c r="V28" s="223">
        <v>0</v>
      </c>
      <c r="W28" s="223"/>
      <c r="X28" s="223">
        <v>0</v>
      </c>
      <c r="Y28" s="223"/>
      <c r="Z28" s="223">
        <v>0</v>
      </c>
      <c r="AA28" s="223"/>
      <c r="AB28" s="261">
        <f t="shared" si="1"/>
        <v>0</v>
      </c>
      <c r="AC28" s="261">
        <f t="shared" si="2"/>
        <v>0</v>
      </c>
    </row>
    <row r="29" spans="1:35" x14ac:dyDescent="0.25">
      <c r="A29" s="224" t="s">
        <v>180</v>
      </c>
      <c r="B29" s="226" t="s">
        <v>179</v>
      </c>
      <c r="C29" s="223"/>
      <c r="D29" s="223"/>
      <c r="E29" s="223"/>
      <c r="F29" s="223"/>
      <c r="G29" s="223">
        <f t="shared" ref="G29" si="13">G24-G27</f>
        <v>0</v>
      </c>
      <c r="H29" s="223">
        <f t="shared" ref="H29" si="14">H24-H27</f>
        <v>0</v>
      </c>
      <c r="I29" s="223"/>
      <c r="J29" s="223">
        <f>J24-J27</f>
        <v>6.0264100000000056</v>
      </c>
      <c r="K29" s="223"/>
      <c r="L29" s="223">
        <f t="shared" ref="L29" si="15">L24-L27</f>
        <v>0</v>
      </c>
      <c r="M29" s="223"/>
      <c r="N29" s="223">
        <f t="shared" ref="N29" si="16">N24-N27</f>
        <v>0</v>
      </c>
      <c r="O29" s="223"/>
      <c r="P29" s="223">
        <f t="shared" ref="P29" si="17">P24-P27</f>
        <v>0</v>
      </c>
      <c r="Q29" s="223"/>
      <c r="R29" s="223">
        <f t="shared" ref="R29" si="18">R24-R27</f>
        <v>0</v>
      </c>
      <c r="S29" s="223"/>
      <c r="T29" s="223">
        <f t="shared" ref="T29" si="19">T24-T27</f>
        <v>0</v>
      </c>
      <c r="U29" s="223"/>
      <c r="V29" s="223">
        <f t="shared" ref="V29" si="20">V24-V27</f>
        <v>0</v>
      </c>
      <c r="W29" s="223"/>
      <c r="X29" s="223">
        <f t="shared" ref="X29" si="21">X24-X27</f>
        <v>0</v>
      </c>
      <c r="Y29" s="223"/>
      <c r="Z29" s="223">
        <f t="shared" ref="Z29" si="22">Z24-Z27</f>
        <v>0</v>
      </c>
      <c r="AA29" s="223"/>
      <c r="AB29" s="261">
        <f t="shared" si="1"/>
        <v>0</v>
      </c>
      <c r="AC29" s="261">
        <f t="shared" si="2"/>
        <v>6.0264100000000056</v>
      </c>
    </row>
    <row r="30" spans="1:35" s="262" customFormat="1" ht="47.25" x14ac:dyDescent="0.25">
      <c r="A30" s="221" t="s">
        <v>64</v>
      </c>
      <c r="B30" s="222" t="s">
        <v>178</v>
      </c>
      <c r="C30" s="261">
        <v>24.921463000000003</v>
      </c>
      <c r="D30" s="261">
        <v>32.729999999999997</v>
      </c>
      <c r="E30" s="261">
        <f t="shared" ref="E30" si="23">D30</f>
        <v>32.729999999999997</v>
      </c>
      <c r="F30" s="261">
        <f>E30-0.87641</f>
        <v>31.853589999999997</v>
      </c>
      <c r="G30" s="261">
        <v>0</v>
      </c>
      <c r="H30" s="261">
        <v>0</v>
      </c>
      <c r="I30" s="261"/>
      <c r="J30" s="261">
        <f>F30</f>
        <v>31.853589999999997</v>
      </c>
      <c r="K30" s="261"/>
      <c r="L30" s="261">
        <v>0</v>
      </c>
      <c r="M30" s="261"/>
      <c r="N30" s="261">
        <v>0</v>
      </c>
      <c r="O30" s="261"/>
      <c r="P30" s="261">
        <v>0</v>
      </c>
      <c r="Q30" s="261"/>
      <c r="R30" s="261">
        <v>0</v>
      </c>
      <c r="S30" s="261"/>
      <c r="T30" s="261">
        <v>0</v>
      </c>
      <c r="U30" s="261"/>
      <c r="V30" s="261">
        <v>0</v>
      </c>
      <c r="W30" s="261"/>
      <c r="X30" s="261">
        <v>0</v>
      </c>
      <c r="Y30" s="261"/>
      <c r="Z30" s="261">
        <v>0</v>
      </c>
      <c r="AA30" s="261"/>
      <c r="AB30" s="261">
        <f t="shared" si="1"/>
        <v>0</v>
      </c>
      <c r="AC30" s="261">
        <f t="shared" si="2"/>
        <v>31.853589999999997</v>
      </c>
    </row>
    <row r="31" spans="1:35" x14ac:dyDescent="0.25">
      <c r="A31" s="221" t="s">
        <v>177</v>
      </c>
      <c r="B31" s="225" t="s">
        <v>176</v>
      </c>
      <c r="C31" s="223">
        <v>1.5233920000000001</v>
      </c>
      <c r="D31" s="223">
        <v>0.87641000000000002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61">
        <f t="shared" si="1"/>
        <v>0</v>
      </c>
      <c r="AC31" s="261">
        <f t="shared" si="2"/>
        <v>0</v>
      </c>
    </row>
    <row r="32" spans="1:35" ht="31.5" x14ac:dyDescent="0.25">
      <c r="A32" s="221" t="s">
        <v>175</v>
      </c>
      <c r="B32" s="225" t="s">
        <v>174</v>
      </c>
      <c r="C32" s="223">
        <v>4.4034380000000004</v>
      </c>
      <c r="D32" s="223">
        <v>7.78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61">
        <f t="shared" si="1"/>
        <v>0</v>
      </c>
      <c r="AC32" s="261">
        <f t="shared" si="2"/>
        <v>0</v>
      </c>
    </row>
    <row r="33" spans="1:29" x14ac:dyDescent="0.25">
      <c r="A33" s="221" t="s">
        <v>173</v>
      </c>
      <c r="B33" s="225" t="s">
        <v>172</v>
      </c>
      <c r="C33" s="223">
        <v>17.475622999999999</v>
      </c>
      <c r="D33" s="223">
        <v>22.06</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61">
        <f t="shared" si="1"/>
        <v>0</v>
      </c>
      <c r="AC33" s="261">
        <f t="shared" si="2"/>
        <v>0</v>
      </c>
    </row>
    <row r="34" spans="1:29" x14ac:dyDescent="0.25">
      <c r="A34" s="221" t="s">
        <v>171</v>
      </c>
      <c r="B34" s="225" t="s">
        <v>170</v>
      </c>
      <c r="C34" s="223">
        <v>1.5190100000000002</v>
      </c>
      <c r="D34" s="223">
        <v>2.0099999999999998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61">
        <f t="shared" si="1"/>
        <v>0</v>
      </c>
      <c r="AC34" s="261">
        <f t="shared" si="2"/>
        <v>0</v>
      </c>
    </row>
    <row r="35" spans="1:29"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ht="31.5" x14ac:dyDescent="0.25">
      <c r="A36" s="224" t="s">
        <v>168</v>
      </c>
      <c r="B36" s="227" t="s">
        <v>563</v>
      </c>
      <c r="C36" s="223"/>
      <c r="D36" s="223"/>
      <c r="E36" s="223"/>
      <c r="F36" s="223"/>
      <c r="G36" s="223">
        <v>0</v>
      </c>
      <c r="H36" s="223">
        <v>0</v>
      </c>
      <c r="I36" s="223" t="s">
        <v>602</v>
      </c>
      <c r="J36" s="223">
        <v>0</v>
      </c>
      <c r="K36" s="223" t="s">
        <v>602</v>
      </c>
      <c r="L36" s="223">
        <v>0</v>
      </c>
      <c r="M36" s="223" t="s">
        <v>602</v>
      </c>
      <c r="N36" s="223">
        <v>0</v>
      </c>
      <c r="O36" s="223" t="s">
        <v>602</v>
      </c>
      <c r="P36" s="223">
        <v>0</v>
      </c>
      <c r="Q36" s="223" t="s">
        <v>602</v>
      </c>
      <c r="R36" s="223">
        <v>0</v>
      </c>
      <c r="S36" s="223" t="s">
        <v>602</v>
      </c>
      <c r="T36" s="223">
        <v>0</v>
      </c>
      <c r="U36" s="223" t="s">
        <v>602</v>
      </c>
      <c r="V36" s="223">
        <v>0</v>
      </c>
      <c r="W36" s="223" t="s">
        <v>602</v>
      </c>
      <c r="X36" s="223">
        <v>0</v>
      </c>
      <c r="Y36" s="223" t="s">
        <v>602</v>
      </c>
      <c r="Z36" s="223">
        <v>0</v>
      </c>
      <c r="AA36" s="223" t="s">
        <v>602</v>
      </c>
      <c r="AB36" s="223">
        <v>0</v>
      </c>
      <c r="AC36" s="223">
        <v>0</v>
      </c>
    </row>
    <row r="37" spans="1:29" x14ac:dyDescent="0.25">
      <c r="A37" s="224" t="s">
        <v>167</v>
      </c>
      <c r="B37" s="227" t="s">
        <v>157</v>
      </c>
      <c r="C37" s="223"/>
      <c r="D37" s="223"/>
      <c r="E37" s="223"/>
      <c r="F37" s="223"/>
      <c r="G37" s="223">
        <v>0</v>
      </c>
      <c r="H37" s="223">
        <v>0</v>
      </c>
      <c r="I37" s="223" t="s">
        <v>602</v>
      </c>
      <c r="J37" s="223">
        <v>0</v>
      </c>
      <c r="K37" s="223" t="s">
        <v>602</v>
      </c>
      <c r="L37" s="223">
        <v>0</v>
      </c>
      <c r="M37" s="223" t="s">
        <v>602</v>
      </c>
      <c r="N37" s="223">
        <v>0</v>
      </c>
      <c r="O37" s="223" t="s">
        <v>602</v>
      </c>
      <c r="P37" s="223">
        <v>0</v>
      </c>
      <c r="Q37" s="223" t="s">
        <v>602</v>
      </c>
      <c r="R37" s="223">
        <v>0</v>
      </c>
      <c r="S37" s="223" t="s">
        <v>602</v>
      </c>
      <c r="T37" s="223">
        <v>0</v>
      </c>
      <c r="U37" s="223" t="s">
        <v>602</v>
      </c>
      <c r="V37" s="223">
        <v>0</v>
      </c>
      <c r="W37" s="223" t="s">
        <v>602</v>
      </c>
      <c r="X37" s="223">
        <v>0</v>
      </c>
      <c r="Y37" s="223" t="s">
        <v>602</v>
      </c>
      <c r="Z37" s="223">
        <v>0</v>
      </c>
      <c r="AA37" s="223" t="s">
        <v>602</v>
      </c>
      <c r="AB37" s="223">
        <v>0</v>
      </c>
      <c r="AC37" s="223">
        <v>0</v>
      </c>
    </row>
    <row r="38" spans="1:29" x14ac:dyDescent="0.25">
      <c r="A38" s="224" t="s">
        <v>166</v>
      </c>
      <c r="B38" s="225" t="s">
        <v>606</v>
      </c>
      <c r="C38" s="223"/>
      <c r="D38" s="223"/>
      <c r="E38" s="223"/>
      <c r="F38" s="223"/>
      <c r="G38" s="223">
        <v>0</v>
      </c>
      <c r="H38" s="223">
        <v>0</v>
      </c>
      <c r="I38" s="223" t="s">
        <v>602</v>
      </c>
      <c r="J38" s="223">
        <v>0</v>
      </c>
      <c r="K38" s="223" t="s">
        <v>602</v>
      </c>
      <c r="L38" s="223">
        <v>0</v>
      </c>
      <c r="M38" s="223" t="s">
        <v>602</v>
      </c>
      <c r="N38" s="223">
        <v>0</v>
      </c>
      <c r="O38" s="223" t="s">
        <v>602</v>
      </c>
      <c r="P38" s="223">
        <v>0</v>
      </c>
      <c r="Q38" s="223" t="s">
        <v>602</v>
      </c>
      <c r="R38" s="223">
        <v>0</v>
      </c>
      <c r="S38" s="223" t="s">
        <v>602</v>
      </c>
      <c r="T38" s="223">
        <v>0</v>
      </c>
      <c r="U38" s="223" t="s">
        <v>602</v>
      </c>
      <c r="V38" s="223">
        <v>0</v>
      </c>
      <c r="W38" s="223" t="s">
        <v>602</v>
      </c>
      <c r="X38" s="223">
        <v>0</v>
      </c>
      <c r="Y38" s="223" t="s">
        <v>602</v>
      </c>
      <c r="Z38" s="223">
        <v>0</v>
      </c>
      <c r="AA38" s="223" t="s">
        <v>602</v>
      </c>
      <c r="AB38" s="223">
        <v>0</v>
      </c>
      <c r="AC38" s="223">
        <v>0</v>
      </c>
    </row>
    <row r="39" spans="1:29" x14ac:dyDescent="0.25">
      <c r="A39" s="224" t="s">
        <v>165</v>
      </c>
      <c r="B39" s="225" t="s">
        <v>565</v>
      </c>
      <c r="C39" s="223"/>
      <c r="D39" s="223"/>
      <c r="E39" s="223"/>
      <c r="F39" s="223"/>
      <c r="G39" s="223">
        <v>0</v>
      </c>
      <c r="H39" s="223">
        <v>0</v>
      </c>
      <c r="I39" s="223" t="s">
        <v>602</v>
      </c>
      <c r="J39" s="223">
        <v>0</v>
      </c>
      <c r="K39" s="223" t="s">
        <v>602</v>
      </c>
      <c r="L39" s="223">
        <v>0</v>
      </c>
      <c r="M39" s="223" t="s">
        <v>602</v>
      </c>
      <c r="N39" s="223">
        <v>0</v>
      </c>
      <c r="O39" s="223" t="s">
        <v>602</v>
      </c>
      <c r="P39" s="223">
        <v>0</v>
      </c>
      <c r="Q39" s="223" t="s">
        <v>602</v>
      </c>
      <c r="R39" s="223">
        <v>0</v>
      </c>
      <c r="S39" s="223" t="s">
        <v>602</v>
      </c>
      <c r="T39" s="223">
        <v>0</v>
      </c>
      <c r="U39" s="223" t="s">
        <v>602</v>
      </c>
      <c r="V39" s="223">
        <v>0</v>
      </c>
      <c r="W39" s="223" t="s">
        <v>602</v>
      </c>
      <c r="X39" s="223">
        <v>0</v>
      </c>
      <c r="Y39" s="223" t="s">
        <v>602</v>
      </c>
      <c r="Z39" s="223">
        <v>0</v>
      </c>
      <c r="AA39" s="223" t="s">
        <v>602</v>
      </c>
      <c r="AB39" s="223">
        <v>0</v>
      </c>
      <c r="AC39" s="223">
        <v>0</v>
      </c>
    </row>
    <row r="40" spans="1:29" x14ac:dyDescent="0.25">
      <c r="A40" s="224" t="s">
        <v>164</v>
      </c>
      <c r="B40" s="225" t="s">
        <v>566</v>
      </c>
      <c r="C40" s="223"/>
      <c r="D40" s="223"/>
      <c r="E40" s="223"/>
      <c r="F40" s="223"/>
      <c r="G40" s="223">
        <v>0</v>
      </c>
      <c r="H40" s="223">
        <v>0</v>
      </c>
      <c r="I40" s="223" t="s">
        <v>602</v>
      </c>
      <c r="J40" s="223">
        <v>0</v>
      </c>
      <c r="K40" s="223" t="s">
        <v>602</v>
      </c>
      <c r="L40" s="223">
        <v>0</v>
      </c>
      <c r="M40" s="223" t="s">
        <v>602</v>
      </c>
      <c r="N40" s="223">
        <v>0</v>
      </c>
      <c r="O40" s="223" t="s">
        <v>602</v>
      </c>
      <c r="P40" s="223">
        <v>0</v>
      </c>
      <c r="Q40" s="223" t="s">
        <v>602</v>
      </c>
      <c r="R40" s="223">
        <v>0</v>
      </c>
      <c r="S40" s="223" t="s">
        <v>602</v>
      </c>
      <c r="T40" s="223">
        <v>0</v>
      </c>
      <c r="U40" s="223" t="s">
        <v>602</v>
      </c>
      <c r="V40" s="223">
        <v>0</v>
      </c>
      <c r="W40" s="223" t="s">
        <v>602</v>
      </c>
      <c r="X40" s="223">
        <v>0</v>
      </c>
      <c r="Y40" s="223" t="s">
        <v>602</v>
      </c>
      <c r="Z40" s="223">
        <v>0</v>
      </c>
      <c r="AA40" s="223" t="s">
        <v>602</v>
      </c>
      <c r="AB40" s="223">
        <v>0</v>
      </c>
      <c r="AC40" s="223">
        <v>0</v>
      </c>
    </row>
    <row r="41" spans="1:29" x14ac:dyDescent="0.25">
      <c r="A41" s="224" t="s">
        <v>163</v>
      </c>
      <c r="B41" s="225" t="s">
        <v>567</v>
      </c>
      <c r="C41" s="223"/>
      <c r="D41" s="223"/>
      <c r="E41" s="223"/>
      <c r="F41" s="223"/>
      <c r="G41" s="223">
        <v>0</v>
      </c>
      <c r="H41" s="223">
        <v>0</v>
      </c>
      <c r="I41" s="223" t="s">
        <v>602</v>
      </c>
      <c r="J41" s="223">
        <v>0</v>
      </c>
      <c r="K41" s="223" t="s">
        <v>602</v>
      </c>
      <c r="L41" s="223">
        <v>0</v>
      </c>
      <c r="M41" s="223" t="s">
        <v>602</v>
      </c>
      <c r="N41" s="223">
        <v>0</v>
      </c>
      <c r="O41" s="223" t="s">
        <v>602</v>
      </c>
      <c r="P41" s="223">
        <v>0</v>
      </c>
      <c r="Q41" s="223" t="s">
        <v>602</v>
      </c>
      <c r="R41" s="223">
        <v>0</v>
      </c>
      <c r="S41" s="223" t="s">
        <v>602</v>
      </c>
      <c r="T41" s="223">
        <v>0</v>
      </c>
      <c r="U41" s="223" t="s">
        <v>602</v>
      </c>
      <c r="V41" s="223">
        <v>0</v>
      </c>
      <c r="W41" s="223" t="s">
        <v>602</v>
      </c>
      <c r="X41" s="223">
        <v>0</v>
      </c>
      <c r="Y41" s="223" t="s">
        <v>602</v>
      </c>
      <c r="Z41" s="223">
        <v>0</v>
      </c>
      <c r="AA41" s="223" t="s">
        <v>602</v>
      </c>
      <c r="AB41" s="223">
        <v>0</v>
      </c>
      <c r="AC41" s="223">
        <v>0</v>
      </c>
    </row>
    <row r="42" spans="1:29" x14ac:dyDescent="0.25">
      <c r="A42" s="224" t="s">
        <v>162</v>
      </c>
      <c r="B42" s="225" t="s">
        <v>568</v>
      </c>
      <c r="C42" s="223"/>
      <c r="D42" s="223"/>
      <c r="E42" s="223"/>
      <c r="F42" s="223"/>
      <c r="G42" s="223">
        <v>0</v>
      </c>
      <c r="H42" s="223">
        <v>0</v>
      </c>
      <c r="I42" s="223" t="s">
        <v>602</v>
      </c>
      <c r="J42" s="223">
        <v>0</v>
      </c>
      <c r="K42" s="223" t="s">
        <v>602</v>
      </c>
      <c r="L42" s="223">
        <v>0</v>
      </c>
      <c r="M42" s="223" t="s">
        <v>602</v>
      </c>
      <c r="N42" s="223">
        <v>0</v>
      </c>
      <c r="O42" s="223" t="s">
        <v>602</v>
      </c>
      <c r="P42" s="223">
        <v>0</v>
      </c>
      <c r="Q42" s="223" t="s">
        <v>602</v>
      </c>
      <c r="R42" s="223">
        <v>0</v>
      </c>
      <c r="S42" s="223" t="s">
        <v>602</v>
      </c>
      <c r="T42" s="223">
        <v>0</v>
      </c>
      <c r="U42" s="223" t="s">
        <v>602</v>
      </c>
      <c r="V42" s="223">
        <v>0</v>
      </c>
      <c r="W42" s="223" t="s">
        <v>602</v>
      </c>
      <c r="X42" s="223">
        <v>0</v>
      </c>
      <c r="Y42" s="223" t="s">
        <v>602</v>
      </c>
      <c r="Z42" s="223">
        <v>0</v>
      </c>
      <c r="AA42" s="223" t="s">
        <v>602</v>
      </c>
      <c r="AB42" s="223">
        <v>0</v>
      </c>
      <c r="AC42" s="223">
        <v>0</v>
      </c>
    </row>
    <row r="43" spans="1:29" x14ac:dyDescent="0.25">
      <c r="A43" s="224" t="s">
        <v>569</v>
      </c>
      <c r="B43" s="225" t="s">
        <v>570</v>
      </c>
      <c r="C43" s="223"/>
      <c r="D43" s="223"/>
      <c r="E43" s="223"/>
      <c r="F43" s="223"/>
      <c r="G43" s="223">
        <v>0</v>
      </c>
      <c r="H43" s="223">
        <v>0</v>
      </c>
      <c r="I43" s="223" t="s">
        <v>602</v>
      </c>
      <c r="J43" s="223">
        <v>0</v>
      </c>
      <c r="K43" s="223" t="s">
        <v>602</v>
      </c>
      <c r="L43" s="223">
        <v>0</v>
      </c>
      <c r="M43" s="223" t="s">
        <v>602</v>
      </c>
      <c r="N43" s="223">
        <v>0</v>
      </c>
      <c r="O43" s="223" t="s">
        <v>602</v>
      </c>
      <c r="P43" s="223">
        <v>0</v>
      </c>
      <c r="Q43" s="223" t="s">
        <v>602</v>
      </c>
      <c r="R43" s="223">
        <v>0</v>
      </c>
      <c r="S43" s="223" t="s">
        <v>602</v>
      </c>
      <c r="T43" s="223">
        <v>0</v>
      </c>
      <c r="U43" s="223" t="s">
        <v>602</v>
      </c>
      <c r="V43" s="223">
        <v>0</v>
      </c>
      <c r="W43" s="223" t="s">
        <v>602</v>
      </c>
      <c r="X43" s="223">
        <v>0</v>
      </c>
      <c r="Y43" s="223" t="s">
        <v>602</v>
      </c>
      <c r="Z43" s="223">
        <v>0</v>
      </c>
      <c r="AA43" s="223" t="s">
        <v>602</v>
      </c>
      <c r="AB43" s="223">
        <v>0</v>
      </c>
      <c r="AC43" s="223">
        <v>0</v>
      </c>
    </row>
    <row r="44" spans="1:29" x14ac:dyDescent="0.25">
      <c r="A44" s="224" t="s">
        <v>571</v>
      </c>
      <c r="B44" s="225" t="s">
        <v>572</v>
      </c>
      <c r="C44" s="223"/>
      <c r="D44" s="223"/>
      <c r="E44" s="223"/>
      <c r="F44" s="223"/>
      <c r="G44" s="223">
        <v>0</v>
      </c>
      <c r="H44" s="223">
        <v>0</v>
      </c>
      <c r="I44" s="223" t="s">
        <v>602</v>
      </c>
      <c r="J44" s="223">
        <v>0</v>
      </c>
      <c r="K44" s="223" t="s">
        <v>602</v>
      </c>
      <c r="L44" s="223">
        <v>0</v>
      </c>
      <c r="M44" s="223" t="s">
        <v>602</v>
      </c>
      <c r="N44" s="223">
        <v>0</v>
      </c>
      <c r="O44" s="223" t="s">
        <v>602</v>
      </c>
      <c r="P44" s="223">
        <v>0</v>
      </c>
      <c r="Q44" s="223" t="s">
        <v>602</v>
      </c>
      <c r="R44" s="223">
        <v>0</v>
      </c>
      <c r="S44" s="223" t="s">
        <v>602</v>
      </c>
      <c r="T44" s="223">
        <v>0</v>
      </c>
      <c r="U44" s="223" t="s">
        <v>602</v>
      </c>
      <c r="V44" s="223">
        <v>0</v>
      </c>
      <c r="W44" s="223" t="s">
        <v>602</v>
      </c>
      <c r="X44" s="223">
        <v>0</v>
      </c>
      <c r="Y44" s="223" t="s">
        <v>602</v>
      </c>
      <c r="Z44" s="223">
        <v>0</v>
      </c>
      <c r="AA44" s="223" t="s">
        <v>602</v>
      </c>
      <c r="AB44" s="223">
        <v>0</v>
      </c>
      <c r="AC44" s="223">
        <v>0</v>
      </c>
    </row>
    <row r="45" spans="1:29" x14ac:dyDescent="0.25">
      <c r="A45" s="224" t="s">
        <v>573</v>
      </c>
      <c r="B45" s="225" t="s">
        <v>574</v>
      </c>
      <c r="C45" s="223"/>
      <c r="D45" s="223"/>
      <c r="E45" s="223"/>
      <c r="F45" s="223"/>
      <c r="G45" s="223">
        <v>0</v>
      </c>
      <c r="H45" s="223">
        <v>0</v>
      </c>
      <c r="I45" s="223" t="s">
        <v>602</v>
      </c>
      <c r="J45" s="223">
        <v>0</v>
      </c>
      <c r="K45" s="223" t="s">
        <v>602</v>
      </c>
      <c r="L45" s="223">
        <v>0</v>
      </c>
      <c r="M45" s="223" t="s">
        <v>602</v>
      </c>
      <c r="N45" s="223">
        <v>0</v>
      </c>
      <c r="O45" s="223" t="s">
        <v>602</v>
      </c>
      <c r="P45" s="223">
        <v>0</v>
      </c>
      <c r="Q45" s="223" t="s">
        <v>602</v>
      </c>
      <c r="R45" s="223">
        <v>0</v>
      </c>
      <c r="S45" s="223" t="s">
        <v>602</v>
      </c>
      <c r="T45" s="223">
        <v>0</v>
      </c>
      <c r="U45" s="223" t="s">
        <v>602</v>
      </c>
      <c r="V45" s="223">
        <v>0</v>
      </c>
      <c r="W45" s="223" t="s">
        <v>602</v>
      </c>
      <c r="X45" s="223">
        <v>0</v>
      </c>
      <c r="Y45" s="223" t="s">
        <v>602</v>
      </c>
      <c r="Z45" s="223">
        <v>0</v>
      </c>
      <c r="AA45" s="223" t="s">
        <v>602</v>
      </c>
      <c r="AB45" s="223">
        <v>0</v>
      </c>
      <c r="AC45" s="223">
        <v>0</v>
      </c>
    </row>
    <row r="46" spans="1:29" x14ac:dyDescent="0.25">
      <c r="A46" s="224" t="s">
        <v>575</v>
      </c>
      <c r="B46" s="225" t="s">
        <v>576</v>
      </c>
      <c r="C46" s="223"/>
      <c r="D46" s="223"/>
      <c r="E46" s="223"/>
      <c r="F46" s="223"/>
      <c r="G46" s="223">
        <v>0</v>
      </c>
      <c r="H46" s="223">
        <v>0</v>
      </c>
      <c r="I46" s="223"/>
      <c r="J46" s="223">
        <v>0</v>
      </c>
      <c r="K46" s="223"/>
      <c r="L46" s="223">
        <v>0</v>
      </c>
      <c r="M46" s="223" t="s">
        <v>602</v>
      </c>
      <c r="N46" s="223">
        <v>0</v>
      </c>
      <c r="O46" s="223" t="s">
        <v>602</v>
      </c>
      <c r="P46" s="223">
        <v>0</v>
      </c>
      <c r="Q46" s="223" t="s">
        <v>602</v>
      </c>
      <c r="R46" s="223">
        <v>0</v>
      </c>
      <c r="S46" s="223" t="s">
        <v>602</v>
      </c>
      <c r="T46" s="223">
        <v>0</v>
      </c>
      <c r="U46" s="223" t="s">
        <v>602</v>
      </c>
      <c r="V46" s="223">
        <v>0</v>
      </c>
      <c r="W46" s="223" t="s">
        <v>602</v>
      </c>
      <c r="X46" s="223">
        <v>0</v>
      </c>
      <c r="Y46" s="223" t="s">
        <v>602</v>
      </c>
      <c r="Z46" s="223">
        <v>0</v>
      </c>
      <c r="AA46" s="223" t="s">
        <v>602</v>
      </c>
      <c r="AB46" s="223">
        <v>0</v>
      </c>
      <c r="AC46" s="223">
        <v>0</v>
      </c>
    </row>
    <row r="47" spans="1:29"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ht="31.5" x14ac:dyDescent="0.25">
      <c r="A48" s="224" t="s">
        <v>160</v>
      </c>
      <c r="B48" s="227" t="s">
        <v>563</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x14ac:dyDescent="0.25">
      <c r="A49" s="224" t="s">
        <v>159</v>
      </c>
      <c r="B49" s="227" t="s">
        <v>157</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ht="31.5" x14ac:dyDescent="0.25">
      <c r="A50" s="224" t="s">
        <v>158</v>
      </c>
      <c r="B50" s="225" t="s">
        <v>155</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156</v>
      </c>
      <c r="B51" s="225" t="s">
        <v>153</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x14ac:dyDescent="0.25">
      <c r="A52" s="224" t="s">
        <v>154</v>
      </c>
      <c r="B52" s="225" t="s">
        <v>151</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152</v>
      </c>
      <c r="B53" s="225" t="s">
        <v>565</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150</v>
      </c>
      <c r="B54" s="225" t="s">
        <v>566</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577</v>
      </c>
      <c r="B55" s="225" t="s">
        <v>567</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578</v>
      </c>
      <c r="B56" s="225" t="s">
        <v>568</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579</v>
      </c>
      <c r="B57" s="225" t="s">
        <v>570</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15.75" customHeight="1" x14ac:dyDescent="0.25">
      <c r="A58" s="224" t="s">
        <v>580</v>
      </c>
      <c r="B58" s="225" t="s">
        <v>572</v>
      </c>
      <c r="C58" s="223">
        <v>4</v>
      </c>
      <c r="D58" s="223">
        <v>4</v>
      </c>
      <c r="E58" s="223"/>
      <c r="F58" s="223"/>
      <c r="G58" s="223">
        <v>0</v>
      </c>
      <c r="H58" s="223">
        <v>0</v>
      </c>
      <c r="I58" s="223"/>
      <c r="J58" s="223">
        <v>4</v>
      </c>
      <c r="K58" s="223"/>
      <c r="L58" s="223">
        <v>0</v>
      </c>
      <c r="M58" s="223"/>
      <c r="N58" s="223">
        <v>0</v>
      </c>
      <c r="O58" s="223"/>
      <c r="P58" s="223">
        <v>0</v>
      </c>
      <c r="Q58" s="223"/>
      <c r="R58" s="223">
        <v>0</v>
      </c>
      <c r="S58" s="223"/>
      <c r="T58" s="223">
        <v>0</v>
      </c>
      <c r="U58" s="223"/>
      <c r="V58" s="223">
        <v>0</v>
      </c>
      <c r="W58" s="223"/>
      <c r="X58" s="223">
        <v>0</v>
      </c>
      <c r="Y58" s="223"/>
      <c r="Z58" s="223">
        <v>0</v>
      </c>
      <c r="AA58" s="223"/>
      <c r="AB58" s="223">
        <v>4</v>
      </c>
      <c r="AC58" s="223">
        <v>4</v>
      </c>
    </row>
    <row r="59" spans="1:29" x14ac:dyDescent="0.25">
      <c r="A59" s="224" t="s">
        <v>581</v>
      </c>
      <c r="B59" s="225" t="s">
        <v>574</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582</v>
      </c>
      <c r="B60" s="225" t="s">
        <v>576</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148</v>
      </c>
      <c r="B62" s="225" t="s">
        <v>147</v>
      </c>
      <c r="C62" s="223">
        <v>24.921463000000003</v>
      </c>
      <c r="D62" s="223">
        <f>D30</f>
        <v>32.729999999999997</v>
      </c>
      <c r="E62" s="223"/>
      <c r="F62" s="223"/>
      <c r="G62" s="223">
        <v>0</v>
      </c>
      <c r="H62" s="223">
        <v>0</v>
      </c>
      <c r="I62" s="223"/>
      <c r="J62" s="223">
        <f>D62</f>
        <v>32.729999999999997</v>
      </c>
      <c r="K62" s="223"/>
      <c r="L62" s="223">
        <v>0</v>
      </c>
      <c r="M62" s="223"/>
      <c r="N62" s="223">
        <v>0</v>
      </c>
      <c r="O62" s="223"/>
      <c r="P62" s="223">
        <v>0</v>
      </c>
      <c r="Q62" s="223"/>
      <c r="R62" s="223">
        <v>0</v>
      </c>
      <c r="S62" s="223"/>
      <c r="T62" s="223">
        <v>0</v>
      </c>
      <c r="U62" s="223"/>
      <c r="V62" s="223">
        <v>0</v>
      </c>
      <c r="W62" s="223"/>
      <c r="X62" s="223">
        <v>0</v>
      </c>
      <c r="Y62" s="223"/>
      <c r="Z62" s="223">
        <v>0</v>
      </c>
      <c r="AA62" s="223"/>
      <c r="AB62" s="223">
        <v>24.921463000000003</v>
      </c>
      <c r="AC62" s="223">
        <f>J62</f>
        <v>32.729999999999997</v>
      </c>
    </row>
    <row r="63" spans="1:29" x14ac:dyDescent="0.25">
      <c r="A63" s="224" t="s">
        <v>146</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145</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144</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143</v>
      </c>
      <c r="B66" s="227" t="s">
        <v>140</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142</v>
      </c>
      <c r="B67" s="227" t="s">
        <v>583</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584</v>
      </c>
      <c r="B68" s="227" t="s">
        <v>585</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586</v>
      </c>
      <c r="B69" s="227" t="s">
        <v>587</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588</v>
      </c>
      <c r="B70" s="227" t="s">
        <v>589</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590</v>
      </c>
      <c r="B71" s="227" t="s">
        <v>591</v>
      </c>
      <c r="C71" s="223">
        <v>4</v>
      </c>
      <c r="D71" s="223">
        <v>4</v>
      </c>
      <c r="E71" s="223"/>
      <c r="F71" s="223"/>
      <c r="G71" s="223">
        <v>0</v>
      </c>
      <c r="H71" s="223">
        <v>0</v>
      </c>
      <c r="I71" s="223"/>
      <c r="J71" s="223">
        <v>4</v>
      </c>
      <c r="K71" s="223"/>
      <c r="L71" s="223">
        <v>0</v>
      </c>
      <c r="M71" s="223"/>
      <c r="N71" s="223">
        <v>0</v>
      </c>
      <c r="O71" s="223"/>
      <c r="P71" s="223">
        <v>0</v>
      </c>
      <c r="Q71" s="223"/>
      <c r="R71" s="223">
        <v>0</v>
      </c>
      <c r="S71" s="223"/>
      <c r="T71" s="223">
        <v>0</v>
      </c>
      <c r="U71" s="223"/>
      <c r="V71" s="223">
        <v>0</v>
      </c>
      <c r="W71" s="223"/>
      <c r="X71" s="223">
        <v>0</v>
      </c>
      <c r="Y71" s="223"/>
      <c r="Z71" s="223">
        <v>0</v>
      </c>
      <c r="AA71" s="223"/>
      <c r="AB71" s="223">
        <v>4</v>
      </c>
      <c r="AC71" s="223">
        <v>4</v>
      </c>
    </row>
    <row r="72" spans="1:29" x14ac:dyDescent="0.25">
      <c r="A72" s="224" t="s">
        <v>592</v>
      </c>
      <c r="B72" s="227" t="s">
        <v>593</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594</v>
      </c>
      <c r="B73" s="227" t="s">
        <v>595</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41.2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32.25" customHeight="1" x14ac:dyDescent="0.25">
      <c r="A76" s="224" t="s">
        <v>231</v>
      </c>
      <c r="B76" s="227" t="s">
        <v>563</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232</v>
      </c>
      <c r="B77" s="227" t="s">
        <v>157</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233</v>
      </c>
      <c r="B78" s="225" t="s">
        <v>564</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234</v>
      </c>
      <c r="B79" s="225" t="s">
        <v>565</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235</v>
      </c>
      <c r="B80" s="225" t="s">
        <v>566</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596</v>
      </c>
      <c r="B81" s="225" t="s">
        <v>567</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597</v>
      </c>
      <c r="B82" s="225" t="s">
        <v>568</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598</v>
      </c>
      <c r="B83" s="225" t="s">
        <v>570</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599</v>
      </c>
      <c r="B84" s="225" t="s">
        <v>572</v>
      </c>
      <c r="C84" s="263"/>
      <c r="D84" s="264"/>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600</v>
      </c>
      <c r="B85" s="225" t="s">
        <v>574</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601</v>
      </c>
      <c r="B86" s="225" t="s">
        <v>576</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Y4"/>
    <mergeCell ref="A12:Y12"/>
    <mergeCell ref="A9:Y9"/>
    <mergeCell ref="A11:Y11"/>
    <mergeCell ref="A8:Y8"/>
    <mergeCell ref="A6:Y6"/>
    <mergeCell ref="AB20:AC2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12" sqref="A12:AV12"/>
    </sheetView>
  </sheetViews>
  <sheetFormatPr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5" width="10.710937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1.7109375" style="19" customWidth="1"/>
    <col min="33" max="33" width="11.5703125" style="19" customWidth="1"/>
    <col min="34" max="34" width="13.28515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4257812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ввод'!A4:Y4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J_TP1800.PR.0062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19" t="s">
        <v>530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541</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140</v>
      </c>
      <c r="G23" s="437" t="s">
        <v>139</v>
      </c>
      <c r="H23" s="437" t="s">
        <v>138</v>
      </c>
      <c r="I23" s="441" t="s">
        <v>451</v>
      </c>
      <c r="J23" s="441" t="s">
        <v>452</v>
      </c>
      <c r="K23" s="441" t="s">
        <v>453</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2" t="s">
        <v>14</v>
      </c>
      <c r="AG24" s="172" t="s">
        <v>13</v>
      </c>
      <c r="AH24" s="173" t="s">
        <v>3</v>
      </c>
      <c r="AI24" s="173"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1" customFormat="1" ht="76.5" x14ac:dyDescent="0.2">
      <c r="A26" s="277" t="s">
        <v>633</v>
      </c>
      <c r="B26" s="275" t="s">
        <v>635</v>
      </c>
      <c r="C26" s="275" t="s">
        <v>636</v>
      </c>
      <c r="D26" s="277" t="s">
        <v>637</v>
      </c>
      <c r="E26" s="274"/>
      <c r="F26" s="274"/>
      <c r="G26" s="274"/>
      <c r="H26" s="274"/>
      <c r="I26" s="274"/>
      <c r="J26" s="274"/>
      <c r="K26" s="274"/>
      <c r="L26" s="274"/>
      <c r="M26" s="275" t="s">
        <v>638</v>
      </c>
      <c r="N26" s="278" t="s">
        <v>653</v>
      </c>
      <c r="O26" s="275" t="s">
        <v>561</v>
      </c>
      <c r="P26" s="276">
        <v>1085</v>
      </c>
      <c r="Q26" s="275" t="s">
        <v>639</v>
      </c>
      <c r="R26" s="276">
        <v>1085</v>
      </c>
      <c r="S26" s="275" t="s">
        <v>640</v>
      </c>
      <c r="T26" s="275" t="s">
        <v>640</v>
      </c>
      <c r="U26" s="275">
        <v>2</v>
      </c>
      <c r="V26" s="275">
        <v>2</v>
      </c>
      <c r="W26" s="275" t="s">
        <v>641</v>
      </c>
      <c r="X26" s="273">
        <v>1050</v>
      </c>
      <c r="Y26" s="275"/>
      <c r="Z26" s="275">
        <v>1</v>
      </c>
      <c r="AA26" s="276">
        <v>876</v>
      </c>
      <c r="AB26" s="276">
        <v>876</v>
      </c>
      <c r="AC26" s="275" t="s">
        <v>641</v>
      </c>
      <c r="AD26" s="276">
        <v>1052</v>
      </c>
      <c r="AE26" s="276">
        <v>1052</v>
      </c>
      <c r="AF26" s="277" t="s">
        <v>642</v>
      </c>
      <c r="AG26" s="275" t="s">
        <v>643</v>
      </c>
      <c r="AH26" s="275" t="s">
        <v>644</v>
      </c>
      <c r="AI26" s="275" t="s">
        <v>644</v>
      </c>
      <c r="AJ26" s="275" t="s">
        <v>645</v>
      </c>
      <c r="AK26" s="275" t="s">
        <v>646</v>
      </c>
      <c r="AL26" s="275"/>
      <c r="AM26" s="275"/>
      <c r="AN26" s="275"/>
      <c r="AO26" s="277" t="s">
        <v>634</v>
      </c>
      <c r="AP26" s="275" t="s">
        <v>647</v>
      </c>
      <c r="AQ26" s="275" t="s">
        <v>648</v>
      </c>
      <c r="AR26" s="275" t="s">
        <v>649</v>
      </c>
      <c r="AS26" s="275" t="s">
        <v>648</v>
      </c>
      <c r="AT26" s="275" t="s">
        <v>650</v>
      </c>
      <c r="AU26" s="275" t="s">
        <v>651</v>
      </c>
      <c r="AV26" s="275"/>
    </row>
    <row r="27" spans="1:48" s="22" customFormat="1" ht="25.5" x14ac:dyDescent="0.25">
      <c r="A27" s="277" t="s">
        <v>634</v>
      </c>
      <c r="B27" s="275"/>
      <c r="C27" s="275"/>
      <c r="D27" s="277" t="s">
        <v>634</v>
      </c>
      <c r="E27" s="272"/>
      <c r="F27" s="272"/>
      <c r="G27" s="272"/>
      <c r="H27" s="272"/>
      <c r="I27" s="272"/>
      <c r="J27" s="272"/>
      <c r="K27" s="272"/>
      <c r="L27" s="272"/>
      <c r="M27" s="275" t="s">
        <v>634</v>
      </c>
      <c r="N27" s="278"/>
      <c r="O27" s="275"/>
      <c r="P27" s="276"/>
      <c r="Q27" s="275"/>
      <c r="R27" s="276"/>
      <c r="S27" s="275"/>
      <c r="T27" s="275"/>
      <c r="U27" s="275"/>
      <c r="V27" s="275"/>
      <c r="W27" s="275" t="s">
        <v>652</v>
      </c>
      <c r="X27" s="273">
        <v>1077</v>
      </c>
      <c r="Y27" s="275"/>
      <c r="Z27" s="275"/>
      <c r="AA27" s="276">
        <v>1077</v>
      </c>
      <c r="AB27" s="276"/>
      <c r="AC27" s="275"/>
      <c r="AD27" s="276"/>
      <c r="AE27" s="276"/>
      <c r="AF27" s="277" t="s">
        <v>634</v>
      </c>
      <c r="AG27" s="275"/>
      <c r="AH27" s="275"/>
      <c r="AI27" s="275"/>
      <c r="AJ27" s="275"/>
      <c r="AK27" s="275"/>
      <c r="AL27" s="275"/>
      <c r="AM27" s="275"/>
      <c r="AN27" s="275"/>
      <c r="AO27" s="277" t="s">
        <v>634</v>
      </c>
      <c r="AP27" s="275"/>
      <c r="AQ27" s="275"/>
      <c r="AR27" s="275"/>
      <c r="AS27" s="275"/>
      <c r="AT27" s="275"/>
      <c r="AU27" s="275"/>
      <c r="AV27"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A28" sqref="A28"/>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44" t="str">
        <f>'7. Паспорт отчет о закупке'!A5:AV5</f>
        <v>Год раскрытия информации: 2022 год</v>
      </c>
      <c r="B5" s="444"/>
      <c r="C5" s="71"/>
      <c r="D5" s="71"/>
      <c r="E5" s="71"/>
      <c r="F5" s="71"/>
    </row>
    <row r="6" spans="1:6" ht="18.75" x14ac:dyDescent="0.3">
      <c r="A6" s="177"/>
      <c r="B6" s="177"/>
      <c r="C6" s="177"/>
      <c r="D6" s="177"/>
      <c r="E6" s="177"/>
      <c r="F6" s="177"/>
    </row>
    <row r="7" spans="1:6" ht="18.75" x14ac:dyDescent="0.25">
      <c r="A7" s="286" t="s">
        <v>10</v>
      </c>
      <c r="B7" s="286"/>
      <c r="C7" s="176"/>
      <c r="D7" s="176"/>
      <c r="E7" s="176"/>
      <c r="F7" s="176"/>
    </row>
    <row r="8" spans="1:6" ht="18.75" x14ac:dyDescent="0.25">
      <c r="A8" s="176"/>
      <c r="B8" s="176"/>
      <c r="C8" s="176"/>
      <c r="D8" s="176"/>
      <c r="E8" s="176"/>
      <c r="F8" s="176"/>
    </row>
    <row r="9" spans="1:6" x14ac:dyDescent="0.25">
      <c r="A9" s="289" t="str">
        <f>'1. паспорт местоположение'!A9:C9</f>
        <v>АО "Россети Тюмень"</v>
      </c>
      <c r="B9" s="289"/>
      <c r="C9" s="174"/>
      <c r="D9" s="174"/>
      <c r="E9" s="174"/>
      <c r="F9" s="174"/>
    </row>
    <row r="10" spans="1:6" x14ac:dyDescent="0.25">
      <c r="A10" s="283" t="s">
        <v>9</v>
      </c>
      <c r="B10" s="283"/>
      <c r="C10" s="175"/>
      <c r="D10" s="175"/>
      <c r="E10" s="175"/>
      <c r="F10" s="175"/>
    </row>
    <row r="11" spans="1:6" ht="18.75" x14ac:dyDescent="0.25">
      <c r="A11" s="176"/>
      <c r="B11" s="176"/>
      <c r="C11" s="176"/>
      <c r="D11" s="176"/>
      <c r="E11" s="176"/>
      <c r="F11" s="176"/>
    </row>
    <row r="12" spans="1:6" ht="30.75" customHeight="1" x14ac:dyDescent="0.25">
      <c r="A12" s="289" t="str">
        <f>'1. паспорт местоположение'!A12:C12</f>
        <v>J_TP1800.PR.0062</v>
      </c>
      <c r="B12" s="289"/>
      <c r="C12" s="174"/>
      <c r="D12" s="174"/>
      <c r="E12" s="174"/>
      <c r="F12" s="174"/>
    </row>
    <row r="13" spans="1:6" x14ac:dyDescent="0.25">
      <c r="A13" s="283" t="s">
        <v>8</v>
      </c>
      <c r="B13" s="283"/>
      <c r="C13" s="175"/>
      <c r="D13" s="175"/>
      <c r="E13" s="175"/>
      <c r="F13" s="175"/>
    </row>
    <row r="14" spans="1:6" ht="18.75" x14ac:dyDescent="0.25">
      <c r="A14" s="11"/>
      <c r="B14" s="11"/>
      <c r="C14" s="11"/>
      <c r="D14" s="11"/>
      <c r="E14" s="11"/>
      <c r="F14" s="11"/>
    </row>
    <row r="15" spans="1:6" ht="50.25" customHeight="1" x14ac:dyDescent="0.25">
      <c r="A15" s="288"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88"/>
      <c r="C15" s="174"/>
      <c r="D15" s="174"/>
      <c r="E15" s="174"/>
      <c r="F15" s="174"/>
    </row>
    <row r="16" spans="1:6" x14ac:dyDescent="0.25">
      <c r="A16" s="283" t="s">
        <v>7</v>
      </c>
      <c r="B16" s="283"/>
      <c r="C16" s="175"/>
      <c r="D16" s="175"/>
      <c r="E16" s="175"/>
      <c r="F16" s="175"/>
    </row>
    <row r="17" spans="1:2" x14ac:dyDescent="0.25">
      <c r="B17" s="148"/>
    </row>
    <row r="18" spans="1:2" ht="33.75" customHeight="1" x14ac:dyDescent="0.25">
      <c r="A18" s="448" t="s">
        <v>531</v>
      </c>
      <c r="B18" s="449"/>
    </row>
    <row r="19" spans="1:2" x14ac:dyDescent="0.25">
      <c r="B19" s="43"/>
    </row>
    <row r="20" spans="1:2" ht="16.5" thickBot="1" x14ac:dyDescent="0.3">
      <c r="B20" s="149"/>
    </row>
    <row r="21" spans="1:2" ht="83.25" customHeight="1" thickBot="1" x14ac:dyDescent="0.3">
      <c r="A21" s="150" t="s">
        <v>402</v>
      </c>
      <c r="B21" s="151" t="str">
        <f>A15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row>
    <row r="22" spans="1:2" ht="27.75" customHeight="1" thickBot="1" x14ac:dyDescent="0.3">
      <c r="A22" s="150" t="s">
        <v>403</v>
      </c>
      <c r="B22" s="151" t="s">
        <v>555</v>
      </c>
    </row>
    <row r="23" spans="1:2" ht="22.5" customHeight="1" thickBot="1" x14ac:dyDescent="0.3">
      <c r="A23" s="150" t="s">
        <v>368</v>
      </c>
      <c r="B23" s="198" t="s">
        <v>551</v>
      </c>
    </row>
    <row r="24" spans="1:2" ht="24.75" customHeight="1" thickBot="1" x14ac:dyDescent="0.3">
      <c r="A24" s="150" t="s">
        <v>404</v>
      </c>
      <c r="B24" s="152" t="s">
        <v>623</v>
      </c>
    </row>
    <row r="25" spans="1:2" ht="28.5" customHeight="1" thickBot="1" x14ac:dyDescent="0.3">
      <c r="A25" s="153" t="s">
        <v>405</v>
      </c>
      <c r="B25" s="257">
        <v>2023</v>
      </c>
    </row>
    <row r="26" spans="1:2" ht="37.5" customHeight="1" thickBot="1" x14ac:dyDescent="0.3">
      <c r="A26" s="154" t="s">
        <v>406</v>
      </c>
      <c r="B26" s="155" t="str">
        <f>'3.3 паспорт описание'!C30</f>
        <v>И</v>
      </c>
    </row>
    <row r="27" spans="1:2" ht="29.25" thickBot="1" x14ac:dyDescent="0.3">
      <c r="A27" s="161" t="s">
        <v>654</v>
      </c>
      <c r="B27" s="270">
        <v>36.582709999999999</v>
      </c>
    </row>
    <row r="28" spans="1:2" ht="20.25" customHeight="1" thickBot="1" x14ac:dyDescent="0.3">
      <c r="A28" s="157" t="s">
        <v>407</v>
      </c>
      <c r="B28" s="208" t="s">
        <v>630</v>
      </c>
    </row>
    <row r="29" spans="1:2" ht="29.25" thickBot="1" x14ac:dyDescent="0.3">
      <c r="A29" s="162" t="s">
        <v>408</v>
      </c>
      <c r="B29" s="209">
        <f>B30</f>
        <v>1.052</v>
      </c>
    </row>
    <row r="30" spans="1:2" ht="29.25" thickBot="1" x14ac:dyDescent="0.3">
      <c r="A30" s="162" t="s">
        <v>409</v>
      </c>
      <c r="B30" s="210">
        <f>B32</f>
        <v>1.052</v>
      </c>
    </row>
    <row r="31" spans="1:2" ht="16.5" thickBot="1" x14ac:dyDescent="0.3">
      <c r="A31" s="157" t="s">
        <v>410</v>
      </c>
      <c r="B31" s="209"/>
    </row>
    <row r="32" spans="1:2" ht="29.25" thickBot="1" x14ac:dyDescent="0.3">
      <c r="A32" s="162" t="s">
        <v>411</v>
      </c>
      <c r="B32" s="211">
        <f>B33</f>
        <v>1.052</v>
      </c>
    </row>
    <row r="33" spans="1:2" ht="30.75" thickBot="1" x14ac:dyDescent="0.3">
      <c r="A33" s="157" t="s">
        <v>632</v>
      </c>
      <c r="B33" s="210">
        <v>1.052</v>
      </c>
    </row>
    <row r="34" spans="1:2" ht="16.5" thickBot="1" x14ac:dyDescent="0.3">
      <c r="A34" s="157" t="s">
        <v>413</v>
      </c>
      <c r="B34" s="249">
        <f>B33/B27</f>
        <v>2.8756754215311004E-2</v>
      </c>
    </row>
    <row r="35" spans="1:2" ht="16.5" thickBot="1" x14ac:dyDescent="0.3">
      <c r="A35" s="157" t="s">
        <v>414</v>
      </c>
      <c r="B35" s="210">
        <v>1.052</v>
      </c>
    </row>
    <row r="36" spans="1:2" ht="16.5" thickBot="1" x14ac:dyDescent="0.3">
      <c r="A36" s="157" t="s">
        <v>415</v>
      </c>
      <c r="B36" s="210">
        <v>0.876</v>
      </c>
    </row>
    <row r="37" spans="1:2" ht="29.25" thickBot="1" x14ac:dyDescent="0.3">
      <c r="A37" s="162" t="s">
        <v>416</v>
      </c>
      <c r="B37" s="211">
        <v>0</v>
      </c>
    </row>
    <row r="38" spans="1:2" ht="16.5" thickBot="1" x14ac:dyDescent="0.3">
      <c r="A38" s="157" t="s">
        <v>412</v>
      </c>
      <c r="B38" s="209">
        <v>0</v>
      </c>
    </row>
    <row r="39" spans="1:2" ht="16.5" thickBot="1" x14ac:dyDescent="0.3">
      <c r="A39" s="157" t="s">
        <v>413</v>
      </c>
      <c r="B39" s="209">
        <v>0</v>
      </c>
    </row>
    <row r="40" spans="1:2" ht="16.5" thickBot="1" x14ac:dyDescent="0.3">
      <c r="A40" s="157" t="s">
        <v>414</v>
      </c>
      <c r="B40" s="209">
        <v>0</v>
      </c>
    </row>
    <row r="41" spans="1:2" ht="16.5" thickBot="1" x14ac:dyDescent="0.3">
      <c r="A41" s="157" t="s">
        <v>415</v>
      </c>
      <c r="B41" s="209">
        <v>0</v>
      </c>
    </row>
    <row r="42" spans="1:2" ht="29.25" thickBot="1" x14ac:dyDescent="0.3">
      <c r="A42" s="162" t="s">
        <v>417</v>
      </c>
      <c r="B42" s="211">
        <v>0</v>
      </c>
    </row>
    <row r="43" spans="1:2" ht="16.5" thickBot="1" x14ac:dyDescent="0.3">
      <c r="A43" s="157" t="s">
        <v>412</v>
      </c>
      <c r="B43" s="209">
        <v>0</v>
      </c>
    </row>
    <row r="44" spans="1:2" ht="16.5" thickBot="1" x14ac:dyDescent="0.3">
      <c r="A44" s="157" t="s">
        <v>413</v>
      </c>
      <c r="B44" s="209">
        <v>0</v>
      </c>
    </row>
    <row r="45" spans="1:2" ht="16.5" thickBot="1" x14ac:dyDescent="0.3">
      <c r="A45" s="157" t="s">
        <v>414</v>
      </c>
      <c r="B45" s="209">
        <v>0</v>
      </c>
    </row>
    <row r="46" spans="1:2" ht="16.5" thickBot="1" x14ac:dyDescent="0.3">
      <c r="A46" s="157" t="s">
        <v>415</v>
      </c>
      <c r="B46" s="209">
        <v>0</v>
      </c>
    </row>
    <row r="47" spans="1:2" ht="29.25" thickBot="1" x14ac:dyDescent="0.3">
      <c r="A47" s="156" t="s">
        <v>418</v>
      </c>
      <c r="B47" s="211">
        <v>30</v>
      </c>
    </row>
    <row r="48" spans="1:2" ht="16.5" thickBot="1" x14ac:dyDescent="0.3">
      <c r="A48" s="158" t="s">
        <v>410</v>
      </c>
      <c r="B48" s="212">
        <v>0</v>
      </c>
    </row>
    <row r="49" spans="1:2" ht="16.5" thickBot="1" x14ac:dyDescent="0.3">
      <c r="A49" s="158" t="s">
        <v>419</v>
      </c>
      <c r="B49" s="212">
        <v>0</v>
      </c>
    </row>
    <row r="50" spans="1:2" ht="16.5" thickBot="1" x14ac:dyDescent="0.3">
      <c r="A50" s="158" t="s">
        <v>420</v>
      </c>
      <c r="B50" s="212">
        <v>0</v>
      </c>
    </row>
    <row r="51" spans="1:2" ht="16.5" thickBot="1" x14ac:dyDescent="0.3">
      <c r="A51" s="158" t="s">
        <v>421</v>
      </c>
      <c r="B51" s="212">
        <v>100</v>
      </c>
    </row>
    <row r="52" spans="1:2" ht="16.5" thickBot="1" x14ac:dyDescent="0.3">
      <c r="A52" s="153" t="s">
        <v>422</v>
      </c>
      <c r="B52" s="269">
        <f>B53/B27</f>
        <v>2.8756754215311004E-2</v>
      </c>
    </row>
    <row r="53" spans="1:2" ht="16.5" thickBot="1" x14ac:dyDescent="0.3">
      <c r="A53" s="153" t="s">
        <v>423</v>
      </c>
      <c r="B53" s="213">
        <v>1.052</v>
      </c>
    </row>
    <row r="54" spans="1:2" ht="16.5" thickBot="1" x14ac:dyDescent="0.3">
      <c r="A54" s="153" t="s">
        <v>424</v>
      </c>
      <c r="B54" s="269">
        <f>B55/(B27/1.2)</f>
        <v>2.8734885961154873E-2</v>
      </c>
    </row>
    <row r="55" spans="1:2" ht="16.5" thickBot="1" x14ac:dyDescent="0.3">
      <c r="A55" s="154" t="s">
        <v>425</v>
      </c>
      <c r="B55" s="214">
        <v>0.876</v>
      </c>
    </row>
    <row r="56" spans="1:2" ht="15.75" customHeight="1" thickBot="1" x14ac:dyDescent="0.3">
      <c r="A56" s="156" t="s">
        <v>426</v>
      </c>
      <c r="B56" s="215"/>
    </row>
    <row r="57" spans="1:2" ht="16.5" thickBot="1" x14ac:dyDescent="0.3">
      <c r="A57" s="159" t="s">
        <v>427</v>
      </c>
      <c r="B57" s="216" t="s">
        <v>562</v>
      </c>
    </row>
    <row r="58" spans="1:2" ht="23.25" customHeight="1" thickBot="1" x14ac:dyDescent="0.3">
      <c r="A58" s="159" t="s">
        <v>428</v>
      </c>
      <c r="B58" s="211" t="s">
        <v>609</v>
      </c>
    </row>
    <row r="59" spans="1:2" ht="16.5" thickBot="1" x14ac:dyDescent="0.3">
      <c r="A59" s="159" t="s">
        <v>429</v>
      </c>
      <c r="B59" s="266" t="s">
        <v>553</v>
      </c>
    </row>
    <row r="60" spans="1:2" ht="16.5" thickBot="1" x14ac:dyDescent="0.3">
      <c r="A60" s="159" t="s">
        <v>430</v>
      </c>
      <c r="B60" s="209" t="s">
        <v>625</v>
      </c>
    </row>
    <row r="61" spans="1:2" ht="16.5" thickBot="1" x14ac:dyDescent="0.3">
      <c r="A61" s="160" t="s">
        <v>431</v>
      </c>
      <c r="B61" s="267" t="s">
        <v>625</v>
      </c>
    </row>
    <row r="62" spans="1:2" ht="30.75" thickBot="1" x14ac:dyDescent="0.3">
      <c r="A62" s="158" t="s">
        <v>432</v>
      </c>
      <c r="B62" s="266" t="s">
        <v>626</v>
      </c>
    </row>
    <row r="63" spans="1:2" ht="29.25" thickBot="1" x14ac:dyDescent="0.3">
      <c r="A63" s="153" t="s">
        <v>433</v>
      </c>
      <c r="B63" s="266" t="s">
        <v>626</v>
      </c>
    </row>
    <row r="64" spans="1:2" ht="16.5" thickBot="1" x14ac:dyDescent="0.3">
      <c r="A64" s="158" t="s">
        <v>410</v>
      </c>
      <c r="B64" s="217"/>
    </row>
    <row r="65" spans="1:2" ht="16.5" thickBot="1" x14ac:dyDescent="0.3">
      <c r="A65" s="158" t="s">
        <v>434</v>
      </c>
      <c r="B65" s="266"/>
    </row>
    <row r="66" spans="1:2" ht="16.5" thickBot="1" x14ac:dyDescent="0.3">
      <c r="A66" s="158" t="s">
        <v>435</v>
      </c>
      <c r="B66" s="217"/>
    </row>
    <row r="67" spans="1:2" ht="105" customHeight="1" thickBot="1" x14ac:dyDescent="0.3">
      <c r="A67" s="163" t="s">
        <v>436</v>
      </c>
      <c r="B67" s="265" t="s">
        <v>629</v>
      </c>
    </row>
    <row r="68" spans="1:2" ht="16.5" thickBot="1" x14ac:dyDescent="0.3">
      <c r="A68" s="153" t="s">
        <v>437</v>
      </c>
      <c r="B68" s="266" t="s">
        <v>626</v>
      </c>
    </row>
    <row r="69" spans="1:2" ht="16.5" thickBot="1" x14ac:dyDescent="0.3">
      <c r="A69" s="159" t="s">
        <v>438</v>
      </c>
      <c r="B69" s="218"/>
    </row>
    <row r="70" spans="1:2" ht="16.5" thickBot="1" x14ac:dyDescent="0.3">
      <c r="A70" s="159" t="s">
        <v>439</v>
      </c>
      <c r="B70" s="218"/>
    </row>
    <row r="71" spans="1:2" ht="16.5" thickBot="1" x14ac:dyDescent="0.3">
      <c r="A71" s="159" t="s">
        <v>440</v>
      </c>
      <c r="B71" s="218"/>
    </row>
    <row r="72" spans="1:2" ht="29.25" thickBot="1" x14ac:dyDescent="0.3">
      <c r="A72" s="164" t="s">
        <v>441</v>
      </c>
      <c r="B72" s="268" t="s">
        <v>627</v>
      </c>
    </row>
    <row r="73" spans="1:2" ht="28.5" x14ac:dyDescent="0.25">
      <c r="A73" s="156" t="s">
        <v>442</v>
      </c>
      <c r="B73" s="445" t="s">
        <v>628</v>
      </c>
    </row>
    <row r="74" spans="1:2" x14ac:dyDescent="0.25">
      <c r="A74" s="159" t="s">
        <v>443</v>
      </c>
      <c r="B74" s="446"/>
    </row>
    <row r="75" spans="1:2" x14ac:dyDescent="0.25">
      <c r="A75" s="159" t="s">
        <v>444</v>
      </c>
      <c r="B75" s="446"/>
    </row>
    <row r="76" spans="1:2" x14ac:dyDescent="0.25">
      <c r="A76" s="159" t="s">
        <v>445</v>
      </c>
      <c r="B76" s="446"/>
    </row>
    <row r="77" spans="1:2" x14ac:dyDescent="0.25">
      <c r="A77" s="159" t="s">
        <v>446</v>
      </c>
      <c r="B77" s="446"/>
    </row>
    <row r="78" spans="1:2" ht="16.5" thickBot="1" x14ac:dyDescent="0.3">
      <c r="A78" s="165" t="s">
        <v>447</v>
      </c>
      <c r="B78" s="447"/>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2022-01-17T03:23:42Z</cp:lastPrinted>
  <dcterms:created xsi:type="dcterms:W3CDTF">2015-08-16T15:31:05Z</dcterms:created>
  <dcterms:modified xsi:type="dcterms:W3CDTF">2022-04-11T11:05:29Z</dcterms:modified>
</cp:coreProperties>
</file>